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JG\Desktop\国资办\归档\2024招标\KD-2024004电工电子采买提交电子稿\"/>
    </mc:Choice>
  </mc:AlternateContent>
  <bookViews>
    <workbookView xWindow="0" yWindow="0" windowWidth="22188" windowHeight="9180"/>
  </bookViews>
  <sheets>
    <sheet name="实训耗材" sheetId="1" r:id="rId1"/>
    <sheet name="Sheet1" sheetId="2" r:id="rId2"/>
  </sheets>
  <definedNames>
    <definedName name="_xlnm._FilterDatabase" localSheetId="0" hidden="1">实训耗材!$A$4:$K$264</definedName>
    <definedName name="_xlnm.Print_Area" localSheetId="0">实训耗材!$A$1:$K$264</definedName>
    <definedName name="_xlnm.Print_Titles" localSheetId="0">实训耗材!$2:$4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3" i="1" l="1"/>
  <c r="J204" i="1"/>
  <c r="J205" i="1"/>
  <c r="J206" i="1"/>
  <c r="J207" i="1"/>
  <c r="J208" i="1"/>
  <c r="J187" i="1" l="1"/>
  <c r="J228" i="1" l="1"/>
  <c r="J229" i="1"/>
  <c r="J230" i="1"/>
  <c r="J231" i="1"/>
  <c r="J232" i="1"/>
  <c r="J227" i="1"/>
  <c r="J262" i="1" l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2" i="1"/>
  <c r="J201" i="1"/>
  <c r="J200" i="1"/>
  <c r="J199" i="1"/>
  <c r="J198" i="1"/>
  <c r="J197" i="1"/>
  <c r="J196" i="1"/>
  <c r="J195" i="1"/>
  <c r="J194" i="1"/>
  <c r="J193" i="1"/>
  <c r="J192" i="1" l="1"/>
  <c r="J191" i="1"/>
  <c r="J190" i="1"/>
  <c r="J189" i="1"/>
  <c r="J188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63" i="1" l="1"/>
</calcChain>
</file>

<file path=xl/sharedStrings.xml><?xml version="1.0" encoding="utf-8"?>
<sst xmlns="http://schemas.openxmlformats.org/spreadsheetml/2006/main" count="874" uniqueCount="345">
  <si>
    <t>序号</t>
  </si>
  <si>
    <t>实训室名称</t>
  </si>
  <si>
    <t>实训项目名称</t>
  </si>
  <si>
    <t>耐用品名称</t>
  </si>
  <si>
    <t>易耗品名称</t>
  </si>
  <si>
    <t>规格</t>
  </si>
  <si>
    <t>单位</t>
  </si>
  <si>
    <t>数量</t>
  </si>
  <si>
    <t>备注（单位）</t>
  </si>
  <si>
    <t>1205高级工</t>
  </si>
  <si>
    <t>高级工考证实训、维修电工技能考证实训、电工考证实训、低压电工实训</t>
  </si>
  <si>
    <t>交流接触器</t>
  </si>
  <si>
    <t>CDC10/AC380V</t>
  </si>
  <si>
    <t>个</t>
  </si>
  <si>
    <t>熔断器</t>
  </si>
  <si>
    <t>正浩RL1-60</t>
  </si>
  <si>
    <t>德力西RL1-15</t>
  </si>
  <si>
    <t>行程开关</t>
  </si>
  <si>
    <t>德力西JLXK1-111</t>
  </si>
  <si>
    <t>通用PVC塑料行线槽</t>
  </si>
  <si>
    <t>30*35</t>
  </si>
  <si>
    <t>米</t>
  </si>
  <si>
    <t>多股电线（红）</t>
  </si>
  <si>
    <t>BVR软导线 1.5</t>
  </si>
  <si>
    <t>卷</t>
  </si>
  <si>
    <t>多股电线（蓝）</t>
  </si>
  <si>
    <t>BVR软导线 1.0</t>
  </si>
  <si>
    <t>热过载继电器</t>
  </si>
  <si>
    <t>德力西JR36-20</t>
  </si>
  <si>
    <t>接线端子</t>
  </si>
  <si>
    <t>正泰TB-1512</t>
  </si>
  <si>
    <t>万能板</t>
  </si>
  <si>
    <t>单面木板 10cm*15cm</t>
  </si>
  <si>
    <t>块</t>
  </si>
  <si>
    <t>单面绿油10cm*15cm</t>
  </si>
  <si>
    <t>焊锡丝</t>
  </si>
  <si>
    <t>电阻</t>
  </si>
  <si>
    <t>51Ω、0.25 W</t>
  </si>
  <si>
    <t>100Ω、0.25 W</t>
  </si>
  <si>
    <t>150Ω、0.25 W</t>
  </si>
  <si>
    <t>200Ω、0.25 W</t>
  </si>
  <si>
    <t>240Ω、0.25 W</t>
  </si>
  <si>
    <t>300Ω、0.25 W</t>
  </si>
  <si>
    <t>330Ω、0.25 W</t>
  </si>
  <si>
    <t>360Ω、0.25 W</t>
  </si>
  <si>
    <t>470Ω、0.25 W</t>
  </si>
  <si>
    <t>560Ω、0.25 W</t>
  </si>
  <si>
    <t>680Ω、0.26 W</t>
  </si>
  <si>
    <t>750Ω、0.25 W</t>
  </si>
  <si>
    <t>1KΩ、0.25 W</t>
  </si>
  <si>
    <t>1.5KΩ、0.25 W</t>
  </si>
  <si>
    <t>1.8KΩ、0.25 W</t>
  </si>
  <si>
    <t>2KΩ、0.25 W</t>
  </si>
  <si>
    <t>2.5KΩ、0.25 W</t>
  </si>
  <si>
    <t>2.7KΩ、0.25 W</t>
  </si>
  <si>
    <t>3KΩ、0.25 W</t>
  </si>
  <si>
    <t>3.3KΩ、0.25 W</t>
  </si>
  <si>
    <t>4.7KΩ、0.25 W</t>
  </si>
  <si>
    <t>5.1kΩ、0.25 W</t>
  </si>
  <si>
    <t>5.6kΩ、0.25 W</t>
  </si>
  <si>
    <t>6.2kΩ、0.25 W</t>
  </si>
  <si>
    <t>6.8kΩ、0.25 W</t>
  </si>
  <si>
    <t>8.2kΩ、0.25 W</t>
  </si>
  <si>
    <t>10kΩ、0.25 W</t>
  </si>
  <si>
    <t>15kΩ、0.25 W</t>
  </si>
  <si>
    <t>20kΩ、0.25 W</t>
  </si>
  <si>
    <t>27kΩ、0.25 W</t>
  </si>
  <si>
    <t>30KΩ、0.25 W</t>
  </si>
  <si>
    <t>33KΩ、0.25 W</t>
  </si>
  <si>
    <t>39kΩ、0.25 W</t>
  </si>
  <si>
    <t>51kΩ、0.25 W</t>
  </si>
  <si>
    <t>100kΩ</t>
  </si>
  <si>
    <t>180kΩ</t>
  </si>
  <si>
    <t>330kΩ</t>
  </si>
  <si>
    <t>470kΩ</t>
  </si>
  <si>
    <t>1MΩ</t>
  </si>
  <si>
    <t>可调电阻</t>
  </si>
  <si>
    <t>1KΩ</t>
  </si>
  <si>
    <t>5.1K</t>
  </si>
  <si>
    <t>10K</t>
  </si>
  <si>
    <t>51K</t>
  </si>
  <si>
    <t>100KΩ</t>
  </si>
  <si>
    <t>200K</t>
  </si>
  <si>
    <t>470K</t>
  </si>
  <si>
    <t>560KΩ</t>
  </si>
  <si>
    <t>无极性电容</t>
  </si>
  <si>
    <t>300PF（301）</t>
  </si>
  <si>
    <t>510PF（511）</t>
  </si>
  <si>
    <t>3000PF（302）</t>
  </si>
  <si>
    <t>4700PF（472）</t>
  </si>
  <si>
    <t>5000PF（502）</t>
  </si>
  <si>
    <t>0.01μF</t>
  </si>
  <si>
    <t>0.022μF(223)</t>
  </si>
  <si>
    <t>0.1μF</t>
  </si>
  <si>
    <t>0.33μF</t>
  </si>
  <si>
    <t>0.47μF</t>
  </si>
  <si>
    <t>电解电容</t>
  </si>
  <si>
    <t>1μF/16 V</t>
  </si>
  <si>
    <t>0.022μF/10-300 V</t>
  </si>
  <si>
    <t>0.1μF/16 V</t>
  </si>
  <si>
    <t>0.33μF/16 V</t>
  </si>
  <si>
    <t>2.2μF/16 V</t>
  </si>
  <si>
    <t>2.2μF/25 V</t>
  </si>
  <si>
    <t>3.3μF/16 V</t>
  </si>
  <si>
    <t>4.7μF/25 V</t>
  </si>
  <si>
    <t>10μF/16 V</t>
  </si>
  <si>
    <t>10μF/50 V</t>
  </si>
  <si>
    <t>22μF/50V</t>
  </si>
  <si>
    <t>47μF/35 V</t>
  </si>
  <si>
    <t>50μF/16 V</t>
  </si>
  <si>
    <t>100μF/25V</t>
  </si>
  <si>
    <t>220μF/25 V</t>
  </si>
  <si>
    <t>1000μF/25V</t>
  </si>
  <si>
    <t>二极管</t>
  </si>
  <si>
    <t>IN4001</t>
  </si>
  <si>
    <t>IN4002</t>
  </si>
  <si>
    <t>IN4007</t>
  </si>
  <si>
    <t>2CZ11C</t>
  </si>
  <si>
    <t>2CW56</t>
  </si>
  <si>
    <t>2CZ53E</t>
  </si>
  <si>
    <t>稳压二极管</t>
  </si>
  <si>
    <t>5.1V</t>
  </si>
  <si>
    <t>6.8V</t>
  </si>
  <si>
    <t>12V</t>
  </si>
  <si>
    <t>2CW21K</t>
  </si>
  <si>
    <t>稳压集成器</t>
  </si>
  <si>
    <t>LM317</t>
  </si>
  <si>
    <t>运算放大器</t>
  </si>
  <si>
    <t>LM324</t>
  </si>
  <si>
    <t>集成稳压器</t>
  </si>
  <si>
    <t>三极管</t>
  </si>
  <si>
    <t>3DG6</t>
  </si>
  <si>
    <t>D880</t>
  </si>
  <si>
    <t>3DK4</t>
  </si>
  <si>
    <t>可控硅</t>
  </si>
  <si>
    <t>97A6</t>
  </si>
  <si>
    <t>双基极晶体管</t>
  </si>
  <si>
    <t>BT33</t>
  </si>
  <si>
    <t>双向触发二极管</t>
  </si>
  <si>
    <t>DB3</t>
  </si>
  <si>
    <t>晶闸管</t>
  </si>
  <si>
    <t>KP100-6</t>
  </si>
  <si>
    <t>单股镀锌铜线</t>
  </si>
  <si>
    <r>
      <rPr>
        <sz val="10.5"/>
        <rFont val="宋体"/>
        <family val="3"/>
        <charset val="134"/>
      </rPr>
      <t>AV-0.3mm</t>
    </r>
    <r>
      <rPr>
        <vertAlign val="superscript"/>
        <sz val="10.5"/>
        <rFont val="宋体"/>
        <family val="3"/>
        <charset val="134"/>
      </rPr>
      <t>2</t>
    </r>
    <r>
      <rPr>
        <sz val="10.5"/>
        <rFont val="宋体"/>
        <family val="3"/>
        <charset val="134"/>
      </rPr>
      <t>、红色软</t>
    </r>
  </si>
  <si>
    <t>电池盒子</t>
  </si>
  <si>
    <t>9V带开关</t>
  </si>
  <si>
    <t>发光二极管</t>
  </si>
  <si>
    <t>5mm红色</t>
  </si>
  <si>
    <t>5mm黄色</t>
  </si>
  <si>
    <t>5mm绿色</t>
  </si>
  <si>
    <t>电池</t>
  </si>
  <si>
    <t>9V</t>
  </si>
  <si>
    <t>低压电工上岗实训</t>
  </si>
  <si>
    <t>漏电保护器</t>
  </si>
  <si>
    <t>德力西DZ47LE 
（3p+N，6-32A380V）</t>
  </si>
  <si>
    <t>熔断器底座</t>
  </si>
  <si>
    <t>德力西RT18-32X（
3P带灯，380V，32A）</t>
  </si>
  <si>
    <t>德力西RT18-32/1P</t>
  </si>
  <si>
    <t>熔断器熔芯</t>
  </si>
  <si>
    <t>德力西RT18-32
（10*38mm,32A）</t>
  </si>
  <si>
    <t>正泰CJX2-0910 （AC 380V）</t>
  </si>
  <si>
    <t>交流接触器辅助触头</t>
  </si>
  <si>
    <t>正泰F4-22（AC 380V）</t>
  </si>
  <si>
    <t>初级电工综合训练</t>
  </si>
  <si>
    <t>电工仪表与测量实训</t>
  </si>
  <si>
    <t>双JK触发器</t>
  </si>
  <si>
    <t>CD4027</t>
  </si>
  <si>
    <t>集成电路芯片</t>
  </si>
  <si>
    <t>芯片</t>
  </si>
  <si>
    <t>74LS00</t>
  </si>
  <si>
    <t>74LS20</t>
  </si>
  <si>
    <t>IC芯片底座</t>
  </si>
  <si>
    <t>8脚双排列</t>
  </si>
  <si>
    <t>14脚双排列</t>
  </si>
  <si>
    <t>16脚双排列</t>
  </si>
  <si>
    <t>直流继电器</t>
  </si>
  <si>
    <t>JZC-23F-12V DC（4123）</t>
  </si>
  <si>
    <t>按钮轻触开关</t>
  </si>
  <si>
    <t>6mm*6mm*5mm</t>
  </si>
  <si>
    <t>贴片元件焊接电路板</t>
  </si>
  <si>
    <t>流水灯套件</t>
  </si>
  <si>
    <t>套</t>
  </si>
  <si>
    <t>电工实训2、电子实训2、电工职业技能训练、专业学测实操</t>
  </si>
  <si>
    <t>多股软导线</t>
  </si>
  <si>
    <t>0.75（红）</t>
  </si>
  <si>
    <t>0.75（黑）</t>
  </si>
  <si>
    <t>0.76（蓝）</t>
  </si>
  <si>
    <t>断路器</t>
  </si>
  <si>
    <t>DZ47-60</t>
  </si>
  <si>
    <t>CJT1-10 （AC 380V）</t>
  </si>
  <si>
    <t>YBLX-K/311</t>
  </si>
  <si>
    <t>接线端子排</t>
  </si>
  <si>
    <t>TD-15/30</t>
  </si>
  <si>
    <t>电子斜嘴钳</t>
  </si>
  <si>
    <t>深蓝色170</t>
  </si>
  <si>
    <t>把</t>
  </si>
  <si>
    <t>15路彩灯控制器套件</t>
  </si>
  <si>
    <t>专业学测实操</t>
  </si>
  <si>
    <t>电子技能套件</t>
  </si>
  <si>
    <t>2022年江苏职教高考（对口单招）电子技能套件</t>
  </si>
  <si>
    <t>https://item.taobao.com/item.htm?id=748165233031&amp;spm=a1z0d.6639537/tb.1997196601.134.5d177484otZHIo</t>
  </si>
  <si>
    <t>2023年江苏职教高考（对口单招）电子技能套件</t>
  </si>
  <si>
    <t>2024年江苏职教高考（对口单招）电子技能套件</t>
  </si>
  <si>
    <t>https://item.taobao.com/item.htm?abbucket=13&amp;id=610581171121&amp;ns=1&amp;skuId=4900824032879&amp;spm=a21n57.1.0.0.3cd8523ceobnUp</t>
  </si>
  <si>
    <t>2024年对口单招电子类技能高考模拟试题教学实训套件焊接组装5套装</t>
  </si>
  <si>
    <t>https://item.taobao.com/item.htm?ak=25016850&amp;ali_trackid=2:mm_5925575871_3071500209_115646500035:1710205001_077_868363863&amp;bxsign=tbk0OgMZvWb6nm8XC29hknaLEhDdUmRGg5EZ8xCQbrDLMx4n-jX3Djs2aaRasixz5dSChuGKj4BCDX-j-L_gK4KIKTbadoV-h7DCi3l3xlJnq2GtU0U2W3CmC_-s9E6ET7e36AIjY9sOUMehqAaLY5lRdEDoC01diRzyFqOKSNJhi7lnytDFlvWDZqMuqbzEhKC&amp;id=687524293506&amp;relationId=3052656273&amp;rid=3052656273&amp;skuId=4898907472228&amp;union_lens=lensId:TAPI@1710204998@2107ccb2_1171_18e30295462_ab2d@01;recoveryid:077_1955192747@1710205001250</t>
  </si>
  <si>
    <t>贴片电阻</t>
  </si>
  <si>
    <t>0805-3kΩ±5%</t>
  </si>
  <si>
    <t>只</t>
  </si>
  <si>
    <t xml:space="preserve">2023年江苏省学业水平测试焊接散件电子电工技能考核对口单招套件  门铃控制板    160套  </t>
  </si>
  <si>
    <t>0805-5.1kΩ±5%</t>
  </si>
  <si>
    <t>0805-10kΩ±5%</t>
  </si>
  <si>
    <t>金属膜电阻</t>
  </si>
  <si>
    <t>RJ-0.25W-820Ω±1%</t>
  </si>
  <si>
    <t>RJ-0.25W-3kΩ±1%</t>
  </si>
  <si>
    <t>RJ-0.25W-10kΩ±1%</t>
  </si>
  <si>
    <t>贴片电容</t>
  </si>
  <si>
    <t>0805-104±10%</t>
  </si>
  <si>
    <t>1206-103±5%</t>
  </si>
  <si>
    <t>100uF/25V±20%,6.3*7</t>
  </si>
  <si>
    <t>47uF/25V±20%,6.3*5</t>
  </si>
  <si>
    <t>开关二极管</t>
  </si>
  <si>
    <t>IN4148（DO-35）</t>
  </si>
  <si>
    <t>3.3V（LL-34）</t>
  </si>
  <si>
    <t>3mm圆头（绿）</t>
  </si>
  <si>
    <t>3mm圆头（红）</t>
  </si>
  <si>
    <t>9013（TO-92）</t>
  </si>
  <si>
    <t>集成电路</t>
  </si>
  <si>
    <t>Aip555（DIP8）</t>
  </si>
  <si>
    <t>压电蜂鸣器</t>
  </si>
  <si>
    <t>1205-5V4000（无源）</t>
  </si>
  <si>
    <t>轻触开关</t>
  </si>
  <si>
    <t>6*6*5(SPST-NO)</t>
  </si>
  <si>
    <t>单排直插针</t>
  </si>
  <si>
    <t>单排直插2.54mm-1</t>
  </si>
  <si>
    <t>单排直插2.54mm-2</t>
  </si>
  <si>
    <t>短路帽</t>
  </si>
  <si>
    <t>2.54mm短路帽</t>
  </si>
  <si>
    <t>配套印制电路板</t>
  </si>
  <si>
    <t>DZ004</t>
  </si>
  <si>
    <t>PLC应用实训、高级工考证实训、维修电工技能考证实训、电工考证实训</t>
  </si>
  <si>
    <t>2mm 实验台连接线</t>
  </si>
  <si>
    <t>40cmK2 红、黄、绿、蓝各250根</t>
  </si>
  <si>
    <t>根</t>
  </si>
  <si>
    <t>电气设备安装及调试</t>
  </si>
  <si>
    <t>一开双控开关</t>
  </si>
  <si>
    <t>正泰</t>
  </si>
  <si>
    <t>一开五孔双控插座</t>
  </si>
  <si>
    <t>总  计</t>
  </si>
  <si>
    <t>剥线钳</t>
  </si>
  <si>
    <t>DL2607C 6.5寸 剥线范围0.6-2.6mm</t>
  </si>
  <si>
    <t>十字螺丝刀</t>
  </si>
  <si>
    <t>5x100mm</t>
  </si>
  <si>
    <t>一字螺丝刀</t>
  </si>
  <si>
    <t>304不锈钢圆头螺丝</t>
  </si>
  <si>
    <t>M3x6mm 头部直径5.2mm</t>
  </si>
  <si>
    <t>6LR61,9V</t>
  </si>
  <si>
    <t>陶瓷保险丝管</t>
  </si>
  <si>
    <t>RT18 25A 380V</t>
  </si>
  <si>
    <t>端子排</t>
  </si>
  <si>
    <t>TB-1510L 600V 15A 10P</t>
  </si>
  <si>
    <t>分格箱</t>
  </si>
  <si>
    <t xml:space="preserve"> 两格箱、蓝色：
 外尺寸：长350x宽200x高85mm
             内尺寸：长325x宽180x高80mm   </t>
  </si>
  <si>
    <t>教学仪器实验台测试线</t>
  </si>
  <si>
    <t>KT4ABD52,4号护套迭插头4mm，
长度3M,红色</t>
  </si>
  <si>
    <t>KT4ABD52,4号护套迭插头4mm，
长度3M,绿色</t>
  </si>
  <si>
    <t>KT4ABD52,4号护套迭插头4mm，
长度3M,黄色</t>
  </si>
  <si>
    <t>CJX2-0910 ,线圈电压AC220V</t>
  </si>
  <si>
    <t>交流接触器辅助触头组</t>
  </si>
  <si>
    <t>F4-22,二常开二常闭</t>
  </si>
  <si>
    <t>时间继电器（带卡扣底座）</t>
  </si>
  <si>
    <t>JSZ3A-B 线圈电压AC220V 带卡扣底座</t>
  </si>
  <si>
    <t>热继电器</t>
  </si>
  <si>
    <t>JRS1Dsp-25 7.0-10A</t>
  </si>
  <si>
    <t>热继电器基座</t>
  </si>
  <si>
    <t>JRS1D-25</t>
  </si>
  <si>
    <t>荧光灯一套(包含：灯座、镇流器、启辉器、启辉器座)</t>
  </si>
  <si>
    <t>功率8W，灯管长度28.5cm，AC220V</t>
  </si>
  <si>
    <t>灯泡</t>
  </si>
  <si>
    <t>螺口E27，3W，220V，发光颜色白色</t>
  </si>
  <si>
    <t>KT4ABD52,4号护套迭插头4mm，
长度1M,红色</t>
  </si>
  <si>
    <t>KT4ABD52,4号护套迭插头4mm，
长度1M,绿色</t>
  </si>
  <si>
    <t>KT4ABD52,4号护套迭插头4mm，
长度1M,黄色</t>
  </si>
  <si>
    <t>教学用三相鼠笼式异步电动机</t>
  </si>
  <si>
    <t>JW6314,180W，380V</t>
  </si>
  <si>
    <t>台</t>
  </si>
  <si>
    <t>PVC电工套管</t>
  </si>
  <si>
    <t>管卡</t>
  </si>
  <si>
    <t>袋</t>
  </si>
  <si>
    <t>日光灯套件</t>
  </si>
  <si>
    <t>五孔插座</t>
  </si>
  <si>
    <t>通用</t>
  </si>
  <si>
    <t>单开</t>
  </si>
  <si>
    <t>双开</t>
  </si>
  <si>
    <t>弯头</t>
  </si>
  <si>
    <t>三通</t>
  </si>
  <si>
    <t>绝缘胶布</t>
  </si>
  <si>
    <t>10mm</t>
  </si>
  <si>
    <t>第四周要用</t>
    <phoneticPr fontId="31" type="noConversion"/>
  </si>
  <si>
    <t>电气设备及维护</t>
  </si>
  <si>
    <t>机电设备电气控制</t>
  </si>
  <si>
    <t>工厂电气控制技术</t>
  </si>
  <si>
    <t>模拟电子技术</t>
  </si>
  <si>
    <t>集成运放电路实验板套件</t>
    <phoneticPr fontId="31" type="noConversion"/>
  </si>
  <si>
    <t>套</t>
    <phoneticPr fontId="31" type="noConversion"/>
  </si>
  <si>
    <t>https://detail.tmall.com/item.htm?_u=s5q889l4b0d&amp;id=672163805824&amp;spm=a1z09.2.0.0.1a132e8d2nadJk</t>
    <phoneticPr fontId="31" type="noConversion"/>
  </si>
  <si>
    <t>LED声控灯套件</t>
    <phoneticPr fontId="31" type="noConversion"/>
  </si>
  <si>
    <t>https://detail.tmall.com/item.htm?_u=s5q889ldce0&amp;id=672550554999&amp;spm=a1z09.2.0.0.1a132e8d2nadJk</t>
    <phoneticPr fontId="31" type="noConversion"/>
  </si>
  <si>
    <t xml:space="preserve">单管放大电路套件 </t>
    <phoneticPr fontId="31" type="noConversion"/>
  </si>
  <si>
    <t>https://detail.tmall.com/item.htm?_u=s5q889lef14&amp;id=662243980233&amp;spm=a1z09.2.0.0.1a132e8d2nadJk</t>
    <phoneticPr fontId="31" type="noConversion"/>
  </si>
  <si>
    <t>负反馈放大电路套件</t>
    <phoneticPr fontId="31" type="noConversion"/>
  </si>
  <si>
    <t>https://detail.tmall.com/item.htm?_u=s5q889la697&amp;id=659170024337&amp;spm=a1z09.2.0.0.1a132e8d2nadJk</t>
    <phoneticPr fontId="31" type="noConversion"/>
  </si>
  <si>
    <t>多级放大器 助听器制作套件</t>
    <phoneticPr fontId="31" type="noConversion"/>
  </si>
  <si>
    <t>https://detail.tmall.com/item.htm?_u=s5q889lec4e&amp;id=656081487299&amp;spm=a1z09.2.0.0.1a132e8d2nadJk</t>
    <phoneticPr fontId="31" type="noConversion"/>
  </si>
  <si>
    <t>LED心形流水闪灯套件</t>
    <phoneticPr fontId="31" type="noConversion"/>
  </si>
  <si>
    <t>https://detail.tmall.com/item.htm?_u=s5q889ld0e6&amp;id=672246441649&amp;spm=a1z09.2.0.0.1a132e8d2nadJk</t>
    <phoneticPr fontId="31" type="noConversion"/>
  </si>
  <si>
    <t>单相整流滤波电路套件</t>
    <phoneticPr fontId="31" type="noConversion"/>
  </si>
  <si>
    <t>https://detail.tmall.com/item.htm?_u=s5q889l2b61&amp;id=654545754876&amp;spm=a1z09.2.0.0.1a132e8d2nadJk</t>
    <phoneticPr fontId="31" type="noConversion"/>
  </si>
  <si>
    <t>LM317可调稳压电源套件</t>
    <phoneticPr fontId="31" type="noConversion"/>
  </si>
  <si>
    <t>https://detail.tmall.com/item.htm?_u=s5q889l6e19&amp;id=661115429383&amp;spm=a1z09.2.0.0.1a132e8d2nadJk</t>
    <phoneticPr fontId="31" type="noConversion"/>
  </si>
  <si>
    <t>2节5号 带线电池盒（5个）</t>
    <phoneticPr fontId="31" type="noConversion"/>
  </si>
  <si>
    <t>件</t>
    <phoneticPr fontId="31" type="noConversion"/>
  </si>
  <si>
    <t>https://detail.tmall.com/item.htm?_u=s5q889l1441&amp;id=18671310668&amp;spm=a1z09.2.0.0.1a132e8d2nadJk</t>
    <phoneticPr fontId="31" type="noConversion"/>
  </si>
  <si>
    <t>建校供配电</t>
  </si>
  <si>
    <t>高低压电器安装作业</t>
  </si>
  <si>
    <r>
      <rPr>
        <sz val="12"/>
        <color rgb="FFFF0000"/>
        <rFont val="Times New Roman"/>
        <family val="1"/>
      </rPr>
      <t>T5</t>
    </r>
    <r>
      <rPr>
        <sz val="12"/>
        <color indexed="10"/>
        <rFont val="宋体"/>
        <family val="3"/>
        <charset val="134"/>
      </rPr>
      <t>、</t>
    </r>
    <r>
      <rPr>
        <sz val="12"/>
        <color indexed="10"/>
        <rFont val="Times New Roman"/>
        <family val="1"/>
      </rPr>
      <t>8W</t>
    </r>
  </si>
  <si>
    <t>管长30CM、T8 一体化LED灯</t>
  </si>
  <si>
    <t>机电设备电气控制、电气设备及维护</t>
  </si>
  <si>
    <t>工厂电气控制技术、电气设备安装及调试</t>
  </si>
  <si>
    <t>多用插座（不带线）</t>
  </si>
  <si>
    <t>导线1</t>
  </si>
  <si>
    <t>导线2</t>
  </si>
  <si>
    <t>绝缘胶带</t>
  </si>
  <si>
    <t>开关面板</t>
  </si>
  <si>
    <t>螺口5W</t>
  </si>
  <si>
    <t>带开关</t>
  </si>
  <si>
    <t>2芯1.5平方护套电缆线</t>
  </si>
  <si>
    <t>3芯1.5平方护套电缆线</t>
  </si>
  <si>
    <t>黑、红</t>
  </si>
  <si>
    <t>一开双控</t>
  </si>
  <si>
    <t>附件清单：</t>
    <phoneticPr fontId="31" type="noConversion"/>
  </si>
  <si>
    <t>单价</t>
    <phoneticPr fontId="31" type="noConversion"/>
  </si>
  <si>
    <t>总价</t>
    <phoneticPr fontId="31" type="noConversion"/>
  </si>
  <si>
    <r>
      <t xml:space="preserve">南通开放大学 </t>
    </r>
    <r>
      <rPr>
        <u/>
        <sz val="16"/>
        <color rgb="FF000000"/>
        <rFont val="Times New Roman"/>
        <family val="1"/>
      </rPr>
      <t xml:space="preserve">      2023—  2024       </t>
    </r>
    <r>
      <rPr>
        <sz val="16"/>
        <color rgb="FF000000"/>
        <rFont val="方正小标宋_GBK"/>
        <charset val="134"/>
      </rPr>
      <t>学年实验实训耗材清单</t>
    </r>
    <phoneticPr fontId="31" type="noConversion"/>
  </si>
  <si>
    <r>
      <t xml:space="preserve">耗材使用单位（盖章）： </t>
    </r>
    <r>
      <rPr>
        <u/>
        <sz val="12"/>
        <color rgb="FF000000"/>
        <rFont val="新宋体"/>
        <family val="3"/>
        <charset val="134"/>
      </rPr>
      <t xml:space="preserve">                  </t>
    </r>
    <r>
      <rPr>
        <sz val="12"/>
        <color rgb="FF000000"/>
        <rFont val="新宋体"/>
        <family val="3"/>
        <charset val="134"/>
      </rPr>
      <t xml:space="preserve">                                                            填报日期:         年   月   日</t>
    </r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</si>
</sst>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0.00_ "/>
  </numFmts>
  <fonts count="44" x14ac:knownFonts="1">
    <font>
      <sz val="11"/>
      <color theme="1"/>
      <name val="等线"/>
      <charset val="134"/>
      <scheme val="minor"/>
    </font>
    <font>
      <sz val="11"/>
      <color theme="1"/>
      <name val="方正黑体_GBK"/>
      <charset val="134"/>
    </font>
    <font>
      <sz val="11"/>
      <color rgb="FFFF0000"/>
      <name val="等线"/>
      <family val="3"/>
      <charset val="134"/>
      <scheme val="minor"/>
    </font>
    <font>
      <sz val="14"/>
      <color rgb="FF000000"/>
      <name val="方正黑体_GBK"/>
      <charset val="134"/>
    </font>
    <font>
      <sz val="16"/>
      <color rgb="FF000000"/>
      <name val="方正小标宋_GBK"/>
      <charset val="134"/>
    </font>
    <font>
      <sz val="12"/>
      <color rgb="FF000000"/>
      <name val="新宋体"/>
      <family val="3"/>
      <charset val="134"/>
    </font>
    <font>
      <sz val="12"/>
      <color rgb="FF000000"/>
      <name val="方正黑体_GBK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0.5"/>
      <name val="宋体"/>
      <family val="3"/>
      <charset val="134"/>
    </font>
    <font>
      <sz val="12"/>
      <color rgb="FFFF0000"/>
      <name val="宋体"/>
      <family val="3"/>
      <charset val="134"/>
    </font>
    <font>
      <sz val="10.5"/>
      <color rgb="FF000000"/>
      <name val="Arial"/>
      <family val="2"/>
    </font>
    <font>
      <sz val="12"/>
      <color rgb="FF333333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4"/>
      <name val="Times New Roman"/>
      <family val="1"/>
    </font>
    <font>
      <sz val="12"/>
      <color theme="1"/>
      <name val="等线"/>
      <family val="3"/>
      <charset val="134"/>
      <scheme val="minor"/>
    </font>
    <font>
      <sz val="10.5"/>
      <color rgb="FF000000"/>
      <name val="宋体"/>
      <family val="3"/>
      <charset val="134"/>
    </font>
    <font>
      <u/>
      <sz val="11"/>
      <color rgb="FF0000FF"/>
      <name val="等线"/>
      <family val="3"/>
      <charset val="134"/>
      <scheme val="minor"/>
    </font>
    <font>
      <sz val="14"/>
      <color rgb="FF000000"/>
      <name val="Arial"/>
      <family val="2"/>
    </font>
    <font>
      <sz val="10.5"/>
      <color rgb="FF000000"/>
      <name val="Arial"/>
      <family val="2"/>
    </font>
    <font>
      <sz val="14"/>
      <name val="等线"/>
      <family val="3"/>
      <charset val="134"/>
    </font>
    <font>
      <sz val="14"/>
      <color theme="1"/>
      <name val="等线"/>
      <family val="3"/>
      <charset val="134"/>
      <scheme val="minor"/>
    </font>
    <font>
      <u/>
      <sz val="11"/>
      <color rgb="FF0000FF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u/>
      <sz val="16"/>
      <color rgb="FF000000"/>
      <name val="Times New Roman"/>
      <family val="1"/>
    </font>
    <font>
      <u/>
      <sz val="12"/>
      <color rgb="FF000000"/>
      <name val="新宋体"/>
      <family val="3"/>
      <charset val="134"/>
    </font>
    <font>
      <vertAlign val="superscript"/>
      <sz val="10.5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.5"/>
      <name val="Arial"/>
      <family val="2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indexed="10"/>
      <name val="宋体"/>
      <family val="3"/>
      <charset val="134"/>
    </font>
    <font>
      <sz val="12"/>
      <color indexed="10"/>
      <name val="Times New Roman"/>
      <family val="1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b/>
      <sz val="12"/>
      <color rgb="FF000000"/>
      <name val="新宋体"/>
      <family val="3"/>
      <charset val="134"/>
    </font>
    <font>
      <b/>
      <sz val="12"/>
      <color rgb="FF000000"/>
      <name val="宋体"/>
      <family val="3"/>
      <charset val="134"/>
    </font>
    <font>
      <b/>
      <sz val="10.5"/>
      <color rgb="FF000000"/>
      <name val="Arial"/>
      <family val="2"/>
    </font>
    <font>
      <b/>
      <sz val="11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</cellStyleXfs>
  <cellXfs count="10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ill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 indent="15"/>
    </xf>
    <xf numFmtId="0" fontId="9" fillId="0" borderId="1" xfId="2" applyBorder="1" applyAlignment="1">
      <alignment horizontal="center" vertical="center"/>
    </xf>
    <xf numFmtId="176" fontId="19" fillId="0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2" borderId="1" xfId="1" applyNumberFormat="1" applyFont="1" applyFill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center" vertical="center"/>
    </xf>
    <xf numFmtId="176" fontId="15" fillId="3" borderId="1" xfId="0" applyNumberFormat="1" applyFont="1" applyFill="1" applyBorder="1" applyAlignment="1">
      <alignment horizontal="center" vertical="center" wrapText="1"/>
    </xf>
    <xf numFmtId="0" fontId="21" fillId="3" borderId="1" xfId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/>
    </xf>
    <xf numFmtId="177" fontId="17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4" fillId="0" borderId="1" xfId="2" applyFont="1" applyBorder="1" applyAlignment="1">
      <alignment horizontal="center" vertical="center"/>
    </xf>
    <xf numFmtId="0" fontId="35" fillId="0" borderId="1" xfId="2" applyFont="1" applyBorder="1" applyAlignment="1">
      <alignment horizontal="center" vertical="center"/>
    </xf>
    <xf numFmtId="0" fontId="38" fillId="0" borderId="1" xfId="2" applyFont="1" applyBorder="1" applyAlignment="1">
      <alignment horizontal="center" vertical="center"/>
    </xf>
    <xf numFmtId="0" fontId="0" fillId="0" borderId="1" xfId="2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6" fillId="0" borderId="1" xfId="1" applyBorder="1" applyAlignment="1">
      <alignment horizontal="center" vertical="center" wrapText="1"/>
    </xf>
    <xf numFmtId="176" fontId="19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/>
    <xf numFmtId="0" fontId="0" fillId="0" borderId="1" xfId="0" applyFont="1" applyBorder="1" applyAlignment="1">
      <alignment horizontal="center" vertical="center" wrapText="1"/>
    </xf>
    <xf numFmtId="177" fontId="39" fillId="0" borderId="2" xfId="0" applyNumberFormat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left" vertical="center" wrapText="1" indent="15"/>
    </xf>
    <xf numFmtId="0" fontId="42" fillId="0" borderId="1" xfId="0" applyFont="1" applyBorder="1" applyAlignment="1">
      <alignment vertical="center" wrapText="1"/>
    </xf>
    <xf numFmtId="0" fontId="42" fillId="0" borderId="1" xfId="0" applyFont="1" applyFill="1" applyBorder="1" applyAlignment="1">
      <alignment vertical="center" wrapText="1"/>
    </xf>
    <xf numFmtId="176" fontId="42" fillId="0" borderId="1" xfId="0" applyNumberFormat="1" applyFont="1" applyFill="1" applyBorder="1" applyAlignment="1">
      <alignment vertical="center" wrapText="1"/>
    </xf>
    <xf numFmtId="0" fontId="4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1" fillId="0" borderId="1" xfId="0" applyFont="1" applyBorder="1" applyAlignment="1">
      <alignment horizontal="left" vertical="center" wrapText="1" indent="15"/>
    </xf>
    <xf numFmtId="0" fontId="41" fillId="0" borderId="1" xfId="0" applyFont="1" applyFill="1" applyBorder="1" applyAlignment="1">
      <alignment horizontal="left" vertical="center" wrapText="1" indent="15"/>
    </xf>
    <xf numFmtId="0" fontId="5" fillId="0" borderId="5" xfId="0" applyFont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7" fillId="3" borderId="6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77" fontId="17" fillId="2" borderId="1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27" fillId="4" borderId="6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</cellXfs>
  <cellStyles count="3">
    <cellStyle name="常规" xfId="0" builtinId="0"/>
    <cellStyle name="常规_Sheet1" xfId="2"/>
    <cellStyle name="超链接" xfId="1" builtinId="8"/>
  </cellStyles>
  <dxfs count="0"/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etail.tmall.com/item.htm?_u=s5q889l6e19&amp;id=661115429383&amp;spm=a1z09.2.0.0.1a132e8d2nadJk" TargetMode="External"/><Relationship Id="rId13" Type="http://schemas.openxmlformats.org/officeDocument/2006/relationships/hyperlink" Target="https://detail.tmall.com/item.htm?_u=s5q889la697&amp;id=659170024337&amp;spm=a1z09.2.0.0.1a132e8d2nadJk" TargetMode="External"/><Relationship Id="rId3" Type="http://schemas.openxmlformats.org/officeDocument/2006/relationships/hyperlink" Target="https://item.taobao.com/item.htm?id=748165233031&amp;spm=a1z0d.6639537/tb.1997196601.134.5d177484otZHIo" TargetMode="External"/><Relationship Id="rId7" Type="http://schemas.openxmlformats.org/officeDocument/2006/relationships/hyperlink" Target="https://detail.tmall.com/item.htm?_u=s5q889l2b61&amp;id=654545754876&amp;spm=a1z09.2.0.0.1a132e8d2nadJk" TargetMode="External"/><Relationship Id="rId12" Type="http://schemas.openxmlformats.org/officeDocument/2006/relationships/hyperlink" Target="https://detail.tmall.com/item.htm?_u=s5q889lef14&amp;id=662243980233&amp;spm=a1z09.2.0.0.1a132e8d2nadJk" TargetMode="External"/><Relationship Id="rId2" Type="http://schemas.openxmlformats.org/officeDocument/2006/relationships/hyperlink" Target="https://item.taobao.com/item.htm?abbucket=13&amp;id=610581171121&amp;ns=1&amp;skuId=4900824032879&amp;spm=a21n57.1.0.0.3cd8523ceobnUp" TargetMode="External"/><Relationship Id="rId1" Type="http://schemas.openxmlformats.org/officeDocument/2006/relationships/hyperlink" Target="https://item.taobao.com/item.htm?id=748165233031&amp;spm=a1z0d.6639537/tb.1997196601.134.5d177484otZHIo" TargetMode="External"/><Relationship Id="rId6" Type="http://schemas.openxmlformats.org/officeDocument/2006/relationships/hyperlink" Target="https://detail.tmall.com/item.htm?_u=s5q889ld0e6&amp;id=672246441649&amp;spm=a1z09.2.0.0.1a132e8d2nadJk" TargetMode="External"/><Relationship Id="rId11" Type="http://schemas.openxmlformats.org/officeDocument/2006/relationships/hyperlink" Target="https://detail.tmall.com/item.htm?_u=s5q889ldce0&amp;id=672550554999&amp;spm=a1z09.2.0.0.1a132e8d2nadJk" TargetMode="External"/><Relationship Id="rId5" Type="http://schemas.openxmlformats.org/officeDocument/2006/relationships/hyperlink" Target="https://detail.tmall.com/item.htm?_u=s5q889lec4e&amp;id=656081487299&amp;spm=a1z09.2.0.0.1a132e8d2nadJk" TargetMode="External"/><Relationship Id="rId10" Type="http://schemas.openxmlformats.org/officeDocument/2006/relationships/hyperlink" Target="https://detail.tmall.com/item.htm?_u=s5q889l4b0d&amp;id=672163805824&amp;spm=a1z09.2.0.0.1a132e8d2nadJk" TargetMode="External"/><Relationship Id="rId4" Type="http://schemas.openxmlformats.org/officeDocument/2006/relationships/hyperlink" Target="https://item.taobao.com/item.htm?id=748165233031&amp;spm=a1z0d.6639537/tb.1997196601.134.5d177484otZHIo" TargetMode="External"/><Relationship Id="rId9" Type="http://schemas.openxmlformats.org/officeDocument/2006/relationships/hyperlink" Target="https://detail.tmall.com/item.htm?_u=s5q889l1441&amp;id=18671310668&amp;spm=a1z09.2.0.0.1a132e8d2nadJk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0"/>
  <sheetViews>
    <sheetView tabSelected="1" topLeftCell="A112" zoomScale="85" zoomScaleNormal="85" workbookViewId="0">
      <selection activeCell="E265" sqref="E265"/>
    </sheetView>
  </sheetViews>
  <sheetFormatPr defaultColWidth="9" defaultRowHeight="13.8" x14ac:dyDescent="0.25"/>
  <cols>
    <col min="1" max="1" width="6.44140625" customWidth="1"/>
    <col min="2" max="2" width="16.33203125" customWidth="1"/>
    <col min="3" max="3" width="23.33203125" customWidth="1"/>
    <col min="4" max="4" width="15.33203125" style="3" customWidth="1"/>
    <col min="5" max="5" width="27.44140625" customWidth="1"/>
    <col min="6" max="6" width="35" customWidth="1"/>
    <col min="7" max="7" width="11.88671875" customWidth="1"/>
    <col min="8" max="8" width="10.21875" customWidth="1"/>
    <col min="9" max="10" width="12.33203125" style="3" customWidth="1"/>
    <col min="11" max="11" width="36.44140625" customWidth="1"/>
  </cols>
  <sheetData>
    <row r="1" spans="1:11" ht="30" customHeight="1" x14ac:dyDescent="0.25">
      <c r="A1" s="81" t="s">
        <v>340</v>
      </c>
      <c r="B1" s="81"/>
      <c r="C1" s="81"/>
      <c r="D1" s="82"/>
      <c r="E1" s="81"/>
      <c r="F1" s="81"/>
      <c r="G1" s="81"/>
      <c r="H1" s="81"/>
      <c r="I1" s="82"/>
      <c r="J1" s="82"/>
      <c r="K1" s="81"/>
    </row>
    <row r="2" spans="1:11" ht="30" customHeight="1" x14ac:dyDescent="0.25">
      <c r="A2" s="83" t="s">
        <v>343</v>
      </c>
      <c r="B2" s="83"/>
      <c r="C2" s="83"/>
      <c r="D2" s="84"/>
      <c r="E2" s="83"/>
      <c r="F2" s="83"/>
      <c r="G2" s="83"/>
      <c r="H2" s="83"/>
      <c r="I2" s="84"/>
      <c r="J2" s="84"/>
      <c r="K2" s="83"/>
    </row>
    <row r="3" spans="1:11" ht="32.25" customHeight="1" x14ac:dyDescent="0.25">
      <c r="A3" s="85" t="s">
        <v>344</v>
      </c>
      <c r="B3" s="85"/>
      <c r="C3" s="85"/>
      <c r="D3" s="86"/>
      <c r="E3" s="85"/>
      <c r="F3" s="85"/>
      <c r="G3" s="85"/>
      <c r="H3" s="85"/>
      <c r="I3" s="86"/>
      <c r="J3" s="86"/>
      <c r="K3" s="85"/>
    </row>
    <row r="4" spans="1:11" s="1" customFormat="1" ht="33" customHeight="1" x14ac:dyDescent="0.25">
      <c r="A4" s="4" t="s">
        <v>0</v>
      </c>
      <c r="B4" s="4" t="s">
        <v>1</v>
      </c>
      <c r="C4" s="4" t="s">
        <v>2</v>
      </c>
      <c r="D4" s="5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5" t="s">
        <v>341</v>
      </c>
      <c r="J4" s="5" t="s">
        <v>342</v>
      </c>
      <c r="K4" s="4" t="s">
        <v>8</v>
      </c>
    </row>
    <row r="5" spans="1:11" ht="27.75" customHeight="1" x14ac:dyDescent="0.25">
      <c r="A5" s="6">
        <v>1</v>
      </c>
      <c r="B5" s="91" t="s">
        <v>9</v>
      </c>
      <c r="C5" s="91" t="s">
        <v>10</v>
      </c>
      <c r="D5" s="8"/>
      <c r="E5" s="9" t="s">
        <v>11</v>
      </c>
      <c r="F5" s="9" t="s">
        <v>12</v>
      </c>
      <c r="G5" s="9" t="s">
        <v>13</v>
      </c>
      <c r="H5" s="7">
        <v>100</v>
      </c>
      <c r="I5" s="13"/>
      <c r="J5" s="13">
        <f>I5*H5</f>
        <v>0</v>
      </c>
      <c r="K5" s="14"/>
    </row>
    <row r="6" spans="1:11" ht="27.9" customHeight="1" x14ac:dyDescent="0.25">
      <c r="A6" s="6">
        <v>2</v>
      </c>
      <c r="B6" s="91"/>
      <c r="C6" s="91"/>
      <c r="D6" s="8"/>
      <c r="E6" s="9" t="s">
        <v>14</v>
      </c>
      <c r="F6" s="9" t="s">
        <v>15</v>
      </c>
      <c r="G6" s="9" t="s">
        <v>13</v>
      </c>
      <c r="H6" s="9">
        <v>100</v>
      </c>
      <c r="I6" s="13"/>
      <c r="J6" s="13">
        <f>I6*H6</f>
        <v>0</v>
      </c>
      <c r="K6" s="7"/>
    </row>
    <row r="7" spans="1:11" ht="27.9" customHeight="1" x14ac:dyDescent="0.25">
      <c r="A7" s="6">
        <v>3</v>
      </c>
      <c r="B7" s="91"/>
      <c r="C7" s="91"/>
      <c r="D7" s="8"/>
      <c r="E7" s="9" t="s">
        <v>14</v>
      </c>
      <c r="F7" s="9" t="s">
        <v>16</v>
      </c>
      <c r="G7" s="9" t="s">
        <v>13</v>
      </c>
      <c r="H7" s="9">
        <v>100</v>
      </c>
      <c r="I7" s="13"/>
      <c r="J7" s="13">
        <f>I7*H7</f>
        <v>0</v>
      </c>
      <c r="K7" s="7"/>
    </row>
    <row r="8" spans="1:11" ht="27.9" customHeight="1" x14ac:dyDescent="0.25">
      <c r="A8" s="6">
        <v>4</v>
      </c>
      <c r="B8" s="91"/>
      <c r="C8" s="91"/>
      <c r="D8" s="8"/>
      <c r="E8" s="9" t="s">
        <v>17</v>
      </c>
      <c r="F8" s="9" t="s">
        <v>18</v>
      </c>
      <c r="G8" s="9" t="s">
        <v>13</v>
      </c>
      <c r="H8" s="7">
        <v>30</v>
      </c>
      <c r="I8" s="13"/>
      <c r="J8" s="13">
        <f t="shared" ref="J8:J68" si="0">I8*H8</f>
        <v>0</v>
      </c>
      <c r="K8" s="7"/>
    </row>
    <row r="9" spans="1:11" ht="36.9" customHeight="1" x14ac:dyDescent="0.25">
      <c r="A9" s="6">
        <v>5</v>
      </c>
      <c r="B9" s="91"/>
      <c r="C9" s="91"/>
      <c r="D9" s="8"/>
      <c r="E9" s="9" t="s">
        <v>19</v>
      </c>
      <c r="F9" s="9" t="s">
        <v>20</v>
      </c>
      <c r="G9" s="9" t="s">
        <v>21</v>
      </c>
      <c r="H9" s="7">
        <v>400</v>
      </c>
      <c r="I9" s="13"/>
      <c r="J9" s="13">
        <f t="shared" si="0"/>
        <v>0</v>
      </c>
      <c r="K9" s="7"/>
    </row>
    <row r="10" spans="1:11" ht="27.9" customHeight="1" x14ac:dyDescent="0.25">
      <c r="A10" s="6">
        <v>6</v>
      </c>
      <c r="B10" s="91"/>
      <c r="C10" s="91"/>
      <c r="D10" s="8"/>
      <c r="E10" s="9" t="s">
        <v>22</v>
      </c>
      <c r="F10" s="9" t="s">
        <v>23</v>
      </c>
      <c r="G10" s="9" t="s">
        <v>24</v>
      </c>
      <c r="H10" s="7">
        <v>120</v>
      </c>
      <c r="I10" s="13"/>
      <c r="J10" s="13">
        <f t="shared" si="0"/>
        <v>0</v>
      </c>
      <c r="K10" s="7"/>
    </row>
    <row r="11" spans="1:11" ht="27.9" customHeight="1" x14ac:dyDescent="0.25">
      <c r="A11" s="6">
        <v>7</v>
      </c>
      <c r="B11" s="91"/>
      <c r="C11" s="91"/>
      <c r="D11" s="8"/>
      <c r="E11" s="9" t="s">
        <v>25</v>
      </c>
      <c r="F11" s="9" t="s">
        <v>26</v>
      </c>
      <c r="G11" s="9" t="s">
        <v>24</v>
      </c>
      <c r="H11" s="7">
        <v>250</v>
      </c>
      <c r="I11" s="13"/>
      <c r="J11" s="13">
        <f t="shared" si="0"/>
        <v>0</v>
      </c>
      <c r="K11" s="7"/>
    </row>
    <row r="12" spans="1:11" ht="27.9" customHeight="1" x14ac:dyDescent="0.25">
      <c r="A12" s="6">
        <v>8</v>
      </c>
      <c r="B12" s="91"/>
      <c r="C12" s="91"/>
      <c r="D12" s="8"/>
      <c r="E12" s="9" t="s">
        <v>27</v>
      </c>
      <c r="F12" s="9" t="s">
        <v>28</v>
      </c>
      <c r="G12" s="9" t="s">
        <v>13</v>
      </c>
      <c r="H12" s="7">
        <v>50</v>
      </c>
      <c r="I12" s="13"/>
      <c r="J12" s="13">
        <f t="shared" si="0"/>
        <v>0</v>
      </c>
      <c r="K12" s="7"/>
    </row>
    <row r="13" spans="1:11" ht="27.9" customHeight="1" x14ac:dyDescent="0.25">
      <c r="A13" s="6">
        <v>9</v>
      </c>
      <c r="B13" s="91"/>
      <c r="C13" s="91"/>
      <c r="D13" s="8"/>
      <c r="E13" s="9" t="s">
        <v>29</v>
      </c>
      <c r="F13" s="9" t="s">
        <v>30</v>
      </c>
      <c r="G13" s="9" t="s">
        <v>13</v>
      </c>
      <c r="H13" s="7">
        <v>50</v>
      </c>
      <c r="I13" s="13"/>
      <c r="J13" s="13">
        <f t="shared" si="0"/>
        <v>0</v>
      </c>
      <c r="K13" s="7"/>
    </row>
    <row r="14" spans="1:11" ht="27.9" customHeight="1" x14ac:dyDescent="0.25">
      <c r="A14" s="6">
        <v>10</v>
      </c>
      <c r="B14" s="91"/>
      <c r="C14" s="91"/>
      <c r="D14" s="8"/>
      <c r="E14" s="10" t="s">
        <v>31</v>
      </c>
      <c r="F14" s="11" t="s">
        <v>32</v>
      </c>
      <c r="G14" s="11" t="s">
        <v>33</v>
      </c>
      <c r="H14" s="10">
        <v>1000</v>
      </c>
      <c r="I14" s="13"/>
      <c r="J14" s="13">
        <f t="shared" si="0"/>
        <v>0</v>
      </c>
      <c r="K14" s="7"/>
    </row>
    <row r="15" spans="1:11" ht="27.9" customHeight="1" x14ac:dyDescent="0.25">
      <c r="A15" s="6">
        <v>11</v>
      </c>
      <c r="B15" s="91"/>
      <c r="C15" s="91"/>
      <c r="D15" s="8"/>
      <c r="E15" s="10" t="s">
        <v>31</v>
      </c>
      <c r="F15" s="9" t="s">
        <v>34</v>
      </c>
      <c r="G15" s="9" t="s">
        <v>33</v>
      </c>
      <c r="H15" s="10">
        <v>600</v>
      </c>
      <c r="I15" s="13"/>
      <c r="J15" s="13">
        <f t="shared" si="0"/>
        <v>0</v>
      </c>
      <c r="K15" s="7"/>
    </row>
    <row r="16" spans="1:11" ht="33" customHeight="1" x14ac:dyDescent="0.25">
      <c r="A16" s="6">
        <v>12</v>
      </c>
      <c r="B16" s="91"/>
      <c r="C16" s="91"/>
      <c r="D16" s="8"/>
      <c r="E16" s="10" t="s">
        <v>35</v>
      </c>
      <c r="F16" s="10">
        <v>0.6</v>
      </c>
      <c r="G16" s="10" t="s">
        <v>13</v>
      </c>
      <c r="H16" s="10">
        <v>20</v>
      </c>
      <c r="I16" s="13"/>
      <c r="J16" s="13">
        <f t="shared" si="0"/>
        <v>0</v>
      </c>
      <c r="K16" s="7"/>
    </row>
    <row r="17" spans="1:11" ht="33" customHeight="1" x14ac:dyDescent="0.25">
      <c r="A17" s="6">
        <v>13</v>
      </c>
      <c r="B17" s="91"/>
      <c r="C17" s="91"/>
      <c r="D17" s="8"/>
      <c r="E17" s="10" t="s">
        <v>36</v>
      </c>
      <c r="F17" s="12" t="s">
        <v>37</v>
      </c>
      <c r="G17" s="12" t="s">
        <v>13</v>
      </c>
      <c r="H17" s="10">
        <v>1000</v>
      </c>
      <c r="I17" s="13"/>
      <c r="J17" s="13">
        <f t="shared" si="0"/>
        <v>0</v>
      </c>
      <c r="K17" s="7"/>
    </row>
    <row r="18" spans="1:11" ht="33" customHeight="1" x14ac:dyDescent="0.25">
      <c r="A18" s="6">
        <v>14</v>
      </c>
      <c r="B18" s="91"/>
      <c r="C18" s="91"/>
      <c r="D18" s="8"/>
      <c r="E18" s="10" t="s">
        <v>36</v>
      </c>
      <c r="F18" s="12" t="s">
        <v>38</v>
      </c>
      <c r="G18" s="12" t="s">
        <v>13</v>
      </c>
      <c r="H18" s="10">
        <v>1000</v>
      </c>
      <c r="I18" s="13"/>
      <c r="J18" s="13">
        <f t="shared" si="0"/>
        <v>0</v>
      </c>
      <c r="K18" s="7"/>
    </row>
    <row r="19" spans="1:11" ht="33" customHeight="1" x14ac:dyDescent="0.25">
      <c r="A19" s="6">
        <v>15</v>
      </c>
      <c r="B19" s="91"/>
      <c r="C19" s="91"/>
      <c r="D19" s="8"/>
      <c r="E19" s="10" t="s">
        <v>36</v>
      </c>
      <c r="F19" s="12" t="s">
        <v>39</v>
      </c>
      <c r="G19" s="12" t="s">
        <v>13</v>
      </c>
      <c r="H19" s="10">
        <v>1000</v>
      </c>
      <c r="I19" s="13"/>
      <c r="J19" s="13">
        <f t="shared" si="0"/>
        <v>0</v>
      </c>
      <c r="K19" s="7"/>
    </row>
    <row r="20" spans="1:11" ht="33" customHeight="1" x14ac:dyDescent="0.25">
      <c r="A20" s="6">
        <v>16</v>
      </c>
      <c r="B20" s="91"/>
      <c r="C20" s="91"/>
      <c r="D20" s="8"/>
      <c r="E20" s="10" t="s">
        <v>36</v>
      </c>
      <c r="F20" s="10" t="s">
        <v>40</v>
      </c>
      <c r="G20" s="10" t="s">
        <v>13</v>
      </c>
      <c r="H20" s="10">
        <v>1000</v>
      </c>
      <c r="I20" s="13"/>
      <c r="J20" s="13">
        <f t="shared" si="0"/>
        <v>0</v>
      </c>
      <c r="K20" s="7"/>
    </row>
    <row r="21" spans="1:11" ht="33" customHeight="1" x14ac:dyDescent="0.25">
      <c r="A21" s="6">
        <v>17</v>
      </c>
      <c r="B21" s="91"/>
      <c r="C21" s="91"/>
      <c r="D21" s="8"/>
      <c r="E21" s="10" t="s">
        <v>36</v>
      </c>
      <c r="F21" s="12" t="s">
        <v>41</v>
      </c>
      <c r="G21" s="12" t="s">
        <v>13</v>
      </c>
      <c r="H21" s="10">
        <v>1000</v>
      </c>
      <c r="I21" s="13"/>
      <c r="J21" s="13">
        <f t="shared" si="0"/>
        <v>0</v>
      </c>
      <c r="K21" s="7"/>
    </row>
    <row r="22" spans="1:11" ht="33" customHeight="1" x14ac:dyDescent="0.25">
      <c r="A22" s="6">
        <v>18</v>
      </c>
      <c r="B22" s="91"/>
      <c r="C22" s="91"/>
      <c r="D22" s="8"/>
      <c r="E22" s="10" t="s">
        <v>36</v>
      </c>
      <c r="F22" s="12" t="s">
        <v>42</v>
      </c>
      <c r="G22" s="12" t="s">
        <v>13</v>
      </c>
      <c r="H22" s="10">
        <v>1000</v>
      </c>
      <c r="I22" s="13"/>
      <c r="J22" s="13">
        <f t="shared" si="0"/>
        <v>0</v>
      </c>
      <c r="K22" s="7"/>
    </row>
    <row r="23" spans="1:11" ht="33" customHeight="1" x14ac:dyDescent="0.25">
      <c r="A23" s="6">
        <v>19</v>
      </c>
      <c r="B23" s="91"/>
      <c r="C23" s="91"/>
      <c r="D23" s="8"/>
      <c r="E23" s="10" t="s">
        <v>36</v>
      </c>
      <c r="F23" s="12" t="s">
        <v>43</v>
      </c>
      <c r="G23" s="12" t="s">
        <v>13</v>
      </c>
      <c r="H23" s="10">
        <v>1500</v>
      </c>
      <c r="I23" s="13"/>
      <c r="J23" s="13">
        <f t="shared" si="0"/>
        <v>0</v>
      </c>
      <c r="K23" s="7"/>
    </row>
    <row r="24" spans="1:11" ht="33" customHeight="1" x14ac:dyDescent="0.25">
      <c r="A24" s="6">
        <v>20</v>
      </c>
      <c r="B24" s="91"/>
      <c r="C24" s="91"/>
      <c r="D24" s="8"/>
      <c r="E24" s="10" t="s">
        <v>36</v>
      </c>
      <c r="F24" s="12" t="s">
        <v>44</v>
      </c>
      <c r="G24" s="12" t="s">
        <v>13</v>
      </c>
      <c r="H24" s="10">
        <v>1000</v>
      </c>
      <c r="I24" s="13"/>
      <c r="J24" s="13">
        <f t="shared" si="0"/>
        <v>0</v>
      </c>
      <c r="K24" s="7"/>
    </row>
    <row r="25" spans="1:11" ht="33" customHeight="1" x14ac:dyDescent="0.25">
      <c r="A25" s="6">
        <v>21</v>
      </c>
      <c r="B25" s="91"/>
      <c r="C25" s="91"/>
      <c r="D25" s="8"/>
      <c r="E25" s="10" t="s">
        <v>36</v>
      </c>
      <c r="F25" s="12" t="s">
        <v>45</v>
      </c>
      <c r="G25" s="12" t="s">
        <v>13</v>
      </c>
      <c r="H25" s="10">
        <v>1500</v>
      </c>
      <c r="I25" s="13"/>
      <c r="J25" s="13">
        <f t="shared" si="0"/>
        <v>0</v>
      </c>
      <c r="K25" s="7"/>
    </row>
    <row r="26" spans="1:11" ht="33" customHeight="1" x14ac:dyDescent="0.25">
      <c r="A26" s="6">
        <v>22</v>
      </c>
      <c r="B26" s="91"/>
      <c r="C26" s="91"/>
      <c r="D26" s="8"/>
      <c r="E26" s="10" t="s">
        <v>36</v>
      </c>
      <c r="F26" s="12" t="s">
        <v>46</v>
      </c>
      <c r="G26" s="12" t="s">
        <v>13</v>
      </c>
      <c r="H26" s="10">
        <v>1000</v>
      </c>
      <c r="I26" s="13"/>
      <c r="J26" s="13">
        <f t="shared" si="0"/>
        <v>0</v>
      </c>
      <c r="K26" s="7"/>
    </row>
    <row r="27" spans="1:11" ht="33" customHeight="1" x14ac:dyDescent="0.25">
      <c r="A27" s="6">
        <v>23</v>
      </c>
      <c r="B27" s="91"/>
      <c r="C27" s="91"/>
      <c r="D27" s="8"/>
      <c r="E27" s="10" t="s">
        <v>36</v>
      </c>
      <c r="F27" s="12" t="s">
        <v>47</v>
      </c>
      <c r="G27" s="12" t="s">
        <v>13</v>
      </c>
      <c r="H27" s="10">
        <v>1000</v>
      </c>
      <c r="I27" s="13"/>
      <c r="J27" s="13">
        <f t="shared" si="0"/>
        <v>0</v>
      </c>
      <c r="K27" s="7"/>
    </row>
    <row r="28" spans="1:11" ht="33" customHeight="1" x14ac:dyDescent="0.25">
      <c r="A28" s="6">
        <v>24</v>
      </c>
      <c r="B28" s="91"/>
      <c r="C28" s="91"/>
      <c r="D28" s="8"/>
      <c r="E28" s="10" t="s">
        <v>36</v>
      </c>
      <c r="F28" s="12" t="s">
        <v>48</v>
      </c>
      <c r="G28" s="12" t="s">
        <v>13</v>
      </c>
      <c r="H28" s="10">
        <v>1000</v>
      </c>
      <c r="I28" s="13"/>
      <c r="J28" s="13">
        <f t="shared" si="0"/>
        <v>0</v>
      </c>
      <c r="K28" s="7"/>
    </row>
    <row r="29" spans="1:11" ht="33" customHeight="1" x14ac:dyDescent="0.25">
      <c r="A29" s="6">
        <v>25</v>
      </c>
      <c r="B29" s="91"/>
      <c r="C29" s="91"/>
      <c r="D29" s="8"/>
      <c r="E29" s="10" t="s">
        <v>36</v>
      </c>
      <c r="F29" s="12" t="s">
        <v>49</v>
      </c>
      <c r="G29" s="12" t="s">
        <v>13</v>
      </c>
      <c r="H29" s="10">
        <v>2000</v>
      </c>
      <c r="I29" s="13"/>
      <c r="J29" s="13">
        <f t="shared" si="0"/>
        <v>0</v>
      </c>
      <c r="K29" s="7"/>
    </row>
    <row r="30" spans="1:11" ht="33" customHeight="1" x14ac:dyDescent="0.25">
      <c r="A30" s="6">
        <v>26</v>
      </c>
      <c r="B30" s="91"/>
      <c r="C30" s="91"/>
      <c r="D30" s="8"/>
      <c r="E30" s="10" t="s">
        <v>36</v>
      </c>
      <c r="F30" s="12" t="s">
        <v>50</v>
      </c>
      <c r="G30" s="12" t="s">
        <v>13</v>
      </c>
      <c r="H30" s="10">
        <v>2000</v>
      </c>
      <c r="I30" s="13"/>
      <c r="J30" s="13">
        <f t="shared" si="0"/>
        <v>0</v>
      </c>
      <c r="K30" s="7"/>
    </row>
    <row r="31" spans="1:11" ht="33" customHeight="1" x14ac:dyDescent="0.25">
      <c r="A31" s="6">
        <v>27</v>
      </c>
      <c r="B31" s="91"/>
      <c r="C31" s="91"/>
      <c r="D31" s="8"/>
      <c r="E31" s="10" t="s">
        <v>36</v>
      </c>
      <c r="F31" s="12" t="s">
        <v>51</v>
      </c>
      <c r="G31" s="12" t="s">
        <v>13</v>
      </c>
      <c r="H31" s="10">
        <v>1000</v>
      </c>
      <c r="I31" s="13"/>
      <c r="J31" s="13">
        <f t="shared" si="0"/>
        <v>0</v>
      </c>
      <c r="K31" s="7"/>
    </row>
    <row r="32" spans="1:11" ht="33" customHeight="1" x14ac:dyDescent="0.25">
      <c r="A32" s="6">
        <v>28</v>
      </c>
      <c r="B32" s="91"/>
      <c r="C32" s="91"/>
      <c r="D32" s="8"/>
      <c r="E32" s="10" t="s">
        <v>36</v>
      </c>
      <c r="F32" s="12" t="s">
        <v>52</v>
      </c>
      <c r="G32" s="12" t="s">
        <v>13</v>
      </c>
      <c r="H32" s="10">
        <v>2000</v>
      </c>
      <c r="I32" s="13"/>
      <c r="J32" s="13">
        <f t="shared" si="0"/>
        <v>0</v>
      </c>
      <c r="K32" s="7"/>
    </row>
    <row r="33" spans="1:11" ht="33" customHeight="1" x14ac:dyDescent="0.25">
      <c r="A33" s="6">
        <v>29</v>
      </c>
      <c r="B33" s="91"/>
      <c r="C33" s="91"/>
      <c r="D33" s="8"/>
      <c r="E33" s="10" t="s">
        <v>36</v>
      </c>
      <c r="F33" s="12" t="s">
        <v>53</v>
      </c>
      <c r="G33" s="12" t="s">
        <v>13</v>
      </c>
      <c r="H33" s="10">
        <v>2000</v>
      </c>
      <c r="I33" s="13"/>
      <c r="J33" s="13">
        <f t="shared" si="0"/>
        <v>0</v>
      </c>
      <c r="K33" s="7"/>
    </row>
    <row r="34" spans="1:11" ht="33" customHeight="1" x14ac:dyDescent="0.25">
      <c r="A34" s="6">
        <v>30</v>
      </c>
      <c r="B34" s="91"/>
      <c r="C34" s="91"/>
      <c r="D34" s="8"/>
      <c r="E34" s="10" t="s">
        <v>36</v>
      </c>
      <c r="F34" s="12" t="s">
        <v>54</v>
      </c>
      <c r="G34" s="12" t="s">
        <v>13</v>
      </c>
      <c r="H34" s="10">
        <v>1000</v>
      </c>
      <c r="I34" s="13"/>
      <c r="J34" s="13">
        <f t="shared" si="0"/>
        <v>0</v>
      </c>
      <c r="K34" s="7"/>
    </row>
    <row r="35" spans="1:11" ht="33" customHeight="1" x14ac:dyDescent="0.25">
      <c r="A35" s="6">
        <v>31</v>
      </c>
      <c r="B35" s="91"/>
      <c r="C35" s="91"/>
      <c r="D35" s="8"/>
      <c r="E35" s="10" t="s">
        <v>36</v>
      </c>
      <c r="F35" s="12" t="s">
        <v>55</v>
      </c>
      <c r="G35" s="12" t="s">
        <v>13</v>
      </c>
      <c r="H35" s="10">
        <v>2000</v>
      </c>
      <c r="I35" s="13"/>
      <c r="J35" s="13">
        <f t="shared" si="0"/>
        <v>0</v>
      </c>
      <c r="K35" s="7"/>
    </row>
    <row r="36" spans="1:11" ht="33" customHeight="1" x14ac:dyDescent="0.25">
      <c r="A36" s="6">
        <v>32</v>
      </c>
      <c r="B36" s="91"/>
      <c r="C36" s="91"/>
      <c r="D36" s="8"/>
      <c r="E36" s="10" t="s">
        <v>36</v>
      </c>
      <c r="F36" s="12" t="s">
        <v>56</v>
      </c>
      <c r="G36" s="12" t="s">
        <v>13</v>
      </c>
      <c r="H36" s="10">
        <v>2000</v>
      </c>
      <c r="I36" s="13"/>
      <c r="J36" s="13">
        <f t="shared" si="0"/>
        <v>0</v>
      </c>
      <c r="K36" s="7"/>
    </row>
    <row r="37" spans="1:11" ht="33" customHeight="1" x14ac:dyDescent="0.25">
      <c r="A37" s="6">
        <v>33</v>
      </c>
      <c r="B37" s="91"/>
      <c r="C37" s="91"/>
      <c r="D37" s="8"/>
      <c r="E37" s="10" t="s">
        <v>36</v>
      </c>
      <c r="F37" s="12" t="s">
        <v>57</v>
      </c>
      <c r="G37" s="12" t="s">
        <v>13</v>
      </c>
      <c r="H37" s="10">
        <v>2000</v>
      </c>
      <c r="I37" s="13"/>
      <c r="J37" s="13">
        <f t="shared" si="0"/>
        <v>0</v>
      </c>
      <c r="K37" s="7"/>
    </row>
    <row r="38" spans="1:11" ht="33" customHeight="1" x14ac:dyDescent="0.25">
      <c r="A38" s="6">
        <v>34</v>
      </c>
      <c r="B38" s="91"/>
      <c r="C38" s="91"/>
      <c r="D38" s="8"/>
      <c r="E38" s="10" t="s">
        <v>36</v>
      </c>
      <c r="F38" s="12" t="s">
        <v>58</v>
      </c>
      <c r="G38" s="12" t="s">
        <v>13</v>
      </c>
      <c r="H38" s="10">
        <v>2000</v>
      </c>
      <c r="I38" s="13"/>
      <c r="J38" s="13">
        <f t="shared" si="0"/>
        <v>0</v>
      </c>
      <c r="K38" s="7"/>
    </row>
    <row r="39" spans="1:11" ht="33" customHeight="1" x14ac:dyDescent="0.25">
      <c r="A39" s="6">
        <v>35</v>
      </c>
      <c r="B39" s="91"/>
      <c r="C39" s="91"/>
      <c r="D39" s="8"/>
      <c r="E39" s="10" t="s">
        <v>36</v>
      </c>
      <c r="F39" s="12" t="s">
        <v>59</v>
      </c>
      <c r="G39" s="12" t="s">
        <v>13</v>
      </c>
      <c r="H39" s="10">
        <v>2000</v>
      </c>
      <c r="I39" s="13"/>
      <c r="J39" s="13">
        <f t="shared" si="0"/>
        <v>0</v>
      </c>
      <c r="K39" s="7"/>
    </row>
    <row r="40" spans="1:11" ht="33" customHeight="1" x14ac:dyDescent="0.25">
      <c r="A40" s="6">
        <v>36</v>
      </c>
      <c r="B40" s="91"/>
      <c r="C40" s="91"/>
      <c r="D40" s="8"/>
      <c r="E40" s="10" t="s">
        <v>36</v>
      </c>
      <c r="F40" s="12" t="s">
        <v>60</v>
      </c>
      <c r="G40" s="12" t="s">
        <v>13</v>
      </c>
      <c r="H40" s="10">
        <v>1000</v>
      </c>
      <c r="I40" s="13"/>
      <c r="J40" s="13">
        <f t="shared" si="0"/>
        <v>0</v>
      </c>
      <c r="K40" s="7"/>
    </row>
    <row r="41" spans="1:11" ht="33" customHeight="1" x14ac:dyDescent="0.25">
      <c r="A41" s="6">
        <v>37</v>
      </c>
      <c r="B41" s="91"/>
      <c r="C41" s="91"/>
      <c r="D41" s="8"/>
      <c r="E41" s="10" t="s">
        <v>36</v>
      </c>
      <c r="F41" s="12" t="s">
        <v>61</v>
      </c>
      <c r="G41" s="12" t="s">
        <v>13</v>
      </c>
      <c r="H41" s="10">
        <v>1500</v>
      </c>
      <c r="I41" s="13"/>
      <c r="J41" s="13">
        <f t="shared" si="0"/>
        <v>0</v>
      </c>
      <c r="K41" s="7"/>
    </row>
    <row r="42" spans="1:11" ht="33" customHeight="1" x14ac:dyDescent="0.25">
      <c r="A42" s="6">
        <v>38</v>
      </c>
      <c r="B42" s="91"/>
      <c r="C42" s="91"/>
      <c r="D42" s="8"/>
      <c r="E42" s="10" t="s">
        <v>36</v>
      </c>
      <c r="F42" s="12" t="s">
        <v>62</v>
      </c>
      <c r="G42" s="12" t="s">
        <v>13</v>
      </c>
      <c r="H42" s="10">
        <v>2000</v>
      </c>
      <c r="I42" s="13"/>
      <c r="J42" s="13">
        <f t="shared" si="0"/>
        <v>0</v>
      </c>
      <c r="K42" s="7"/>
    </row>
    <row r="43" spans="1:11" ht="33" customHeight="1" x14ac:dyDescent="0.25">
      <c r="A43" s="6">
        <v>39</v>
      </c>
      <c r="B43" s="91"/>
      <c r="C43" s="91"/>
      <c r="D43" s="8"/>
      <c r="E43" s="10" t="s">
        <v>36</v>
      </c>
      <c r="F43" s="12" t="s">
        <v>63</v>
      </c>
      <c r="G43" s="12" t="s">
        <v>13</v>
      </c>
      <c r="H43" s="10">
        <v>2000</v>
      </c>
      <c r="I43" s="13"/>
      <c r="J43" s="13">
        <f t="shared" si="0"/>
        <v>0</v>
      </c>
      <c r="K43" s="7"/>
    </row>
    <row r="44" spans="1:11" ht="33" customHeight="1" x14ac:dyDescent="0.25">
      <c r="A44" s="6">
        <v>40</v>
      </c>
      <c r="B44" s="91"/>
      <c r="C44" s="91"/>
      <c r="D44" s="8"/>
      <c r="E44" s="10" t="s">
        <v>36</v>
      </c>
      <c r="F44" s="12" t="s">
        <v>64</v>
      </c>
      <c r="G44" s="12" t="s">
        <v>13</v>
      </c>
      <c r="H44" s="10">
        <v>2000</v>
      </c>
      <c r="I44" s="13"/>
      <c r="J44" s="13">
        <f t="shared" si="0"/>
        <v>0</v>
      </c>
      <c r="K44" s="7"/>
    </row>
    <row r="45" spans="1:11" ht="33" customHeight="1" x14ac:dyDescent="0.25">
      <c r="A45" s="6">
        <v>41</v>
      </c>
      <c r="B45" s="91"/>
      <c r="C45" s="91"/>
      <c r="D45" s="8"/>
      <c r="E45" s="10" t="s">
        <v>36</v>
      </c>
      <c r="F45" s="12" t="s">
        <v>65</v>
      </c>
      <c r="G45" s="12" t="s">
        <v>13</v>
      </c>
      <c r="H45" s="10">
        <v>2000</v>
      </c>
      <c r="I45" s="13"/>
      <c r="J45" s="13">
        <f t="shared" si="0"/>
        <v>0</v>
      </c>
      <c r="K45" s="7"/>
    </row>
    <row r="46" spans="1:11" ht="33" customHeight="1" x14ac:dyDescent="0.25">
      <c r="A46" s="6">
        <v>42</v>
      </c>
      <c r="B46" s="91"/>
      <c r="C46" s="91"/>
      <c r="D46" s="8"/>
      <c r="E46" s="10" t="s">
        <v>36</v>
      </c>
      <c r="F46" s="12" t="s">
        <v>66</v>
      </c>
      <c r="G46" s="12" t="s">
        <v>13</v>
      </c>
      <c r="H46" s="10">
        <v>2000</v>
      </c>
      <c r="I46" s="13"/>
      <c r="J46" s="13">
        <f t="shared" si="0"/>
        <v>0</v>
      </c>
      <c r="K46" s="7"/>
    </row>
    <row r="47" spans="1:11" ht="33" customHeight="1" x14ac:dyDescent="0.25">
      <c r="A47" s="6">
        <v>43</v>
      </c>
      <c r="B47" s="91"/>
      <c r="C47" s="91"/>
      <c r="D47" s="8"/>
      <c r="E47" s="10" t="s">
        <v>36</v>
      </c>
      <c r="F47" s="12" t="s">
        <v>67</v>
      </c>
      <c r="G47" s="12" t="s">
        <v>13</v>
      </c>
      <c r="H47" s="10">
        <v>1000</v>
      </c>
      <c r="I47" s="13"/>
      <c r="J47" s="13">
        <f t="shared" si="0"/>
        <v>0</v>
      </c>
      <c r="K47" s="7"/>
    </row>
    <row r="48" spans="1:11" ht="33" customHeight="1" x14ac:dyDescent="0.25">
      <c r="A48" s="6">
        <v>44</v>
      </c>
      <c r="B48" s="91"/>
      <c r="C48" s="91"/>
      <c r="D48" s="8"/>
      <c r="E48" s="10" t="s">
        <v>36</v>
      </c>
      <c r="F48" s="12" t="s">
        <v>68</v>
      </c>
      <c r="G48" s="12" t="s">
        <v>13</v>
      </c>
      <c r="H48" s="10">
        <v>2000</v>
      </c>
      <c r="I48" s="13"/>
      <c r="J48" s="13">
        <f t="shared" si="0"/>
        <v>0</v>
      </c>
      <c r="K48" s="7"/>
    </row>
    <row r="49" spans="1:11" ht="33" customHeight="1" x14ac:dyDescent="0.25">
      <c r="A49" s="6">
        <v>45</v>
      </c>
      <c r="B49" s="91"/>
      <c r="C49" s="91"/>
      <c r="D49" s="8"/>
      <c r="E49" s="10" t="s">
        <v>36</v>
      </c>
      <c r="F49" s="12" t="s">
        <v>69</v>
      </c>
      <c r="G49" s="12" t="s">
        <v>13</v>
      </c>
      <c r="H49" s="10">
        <v>2000</v>
      </c>
      <c r="I49" s="13"/>
      <c r="J49" s="13">
        <f t="shared" si="0"/>
        <v>0</v>
      </c>
      <c r="K49" s="7"/>
    </row>
    <row r="50" spans="1:11" ht="33" customHeight="1" x14ac:dyDescent="0.25">
      <c r="A50" s="6">
        <v>46</v>
      </c>
      <c r="B50" s="91"/>
      <c r="C50" s="91"/>
      <c r="D50" s="8"/>
      <c r="E50" s="10" t="s">
        <v>36</v>
      </c>
      <c r="F50" s="12" t="s">
        <v>70</v>
      </c>
      <c r="G50" s="12" t="s">
        <v>13</v>
      </c>
      <c r="H50" s="10">
        <v>2000</v>
      </c>
      <c r="I50" s="13"/>
      <c r="J50" s="13">
        <f t="shared" si="0"/>
        <v>0</v>
      </c>
      <c r="K50" s="7"/>
    </row>
    <row r="51" spans="1:11" ht="33" customHeight="1" x14ac:dyDescent="0.25">
      <c r="A51" s="6">
        <v>47</v>
      </c>
      <c r="B51" s="91"/>
      <c r="C51" s="91"/>
      <c r="D51" s="8"/>
      <c r="E51" s="10" t="s">
        <v>36</v>
      </c>
      <c r="F51" s="10" t="s">
        <v>71</v>
      </c>
      <c r="G51" s="10" t="s">
        <v>13</v>
      </c>
      <c r="H51" s="10">
        <v>2000</v>
      </c>
      <c r="I51" s="13"/>
      <c r="J51" s="13">
        <f t="shared" si="0"/>
        <v>0</v>
      </c>
      <c r="K51" s="7"/>
    </row>
    <row r="52" spans="1:11" ht="33" customHeight="1" x14ac:dyDescent="0.25">
      <c r="A52" s="6">
        <v>48</v>
      </c>
      <c r="B52" s="91"/>
      <c r="C52" s="91"/>
      <c r="D52" s="8"/>
      <c r="E52" s="10" t="s">
        <v>36</v>
      </c>
      <c r="F52" s="10" t="s">
        <v>72</v>
      </c>
      <c r="G52" s="10" t="s">
        <v>13</v>
      </c>
      <c r="H52" s="10">
        <v>1000</v>
      </c>
      <c r="I52" s="13"/>
      <c r="J52" s="13">
        <f t="shared" si="0"/>
        <v>0</v>
      </c>
      <c r="K52" s="7"/>
    </row>
    <row r="53" spans="1:11" ht="33" customHeight="1" x14ac:dyDescent="0.25">
      <c r="A53" s="6">
        <v>49</v>
      </c>
      <c r="B53" s="91"/>
      <c r="C53" s="91"/>
      <c r="D53" s="8"/>
      <c r="E53" s="10" t="s">
        <v>36</v>
      </c>
      <c r="F53" s="10" t="s">
        <v>73</v>
      </c>
      <c r="G53" s="10" t="s">
        <v>13</v>
      </c>
      <c r="H53" s="10">
        <v>1000</v>
      </c>
      <c r="I53" s="13"/>
      <c r="J53" s="13">
        <f t="shared" si="0"/>
        <v>0</v>
      </c>
      <c r="K53" s="7"/>
    </row>
    <row r="54" spans="1:11" ht="33" customHeight="1" x14ac:dyDescent="0.25">
      <c r="A54" s="6">
        <v>50</v>
      </c>
      <c r="B54" s="91"/>
      <c r="C54" s="91"/>
      <c r="D54" s="8"/>
      <c r="E54" s="10" t="s">
        <v>36</v>
      </c>
      <c r="F54" s="10" t="s">
        <v>74</v>
      </c>
      <c r="G54" s="10" t="s">
        <v>13</v>
      </c>
      <c r="H54" s="10">
        <v>1000</v>
      </c>
      <c r="I54" s="13"/>
      <c r="J54" s="13">
        <f t="shared" si="0"/>
        <v>0</v>
      </c>
      <c r="K54" s="7"/>
    </row>
    <row r="55" spans="1:11" ht="33" customHeight="1" x14ac:dyDescent="0.25">
      <c r="A55" s="6">
        <v>51</v>
      </c>
      <c r="B55" s="91"/>
      <c r="C55" s="91"/>
      <c r="D55" s="8"/>
      <c r="E55" s="10" t="s">
        <v>36</v>
      </c>
      <c r="F55" s="10" t="s">
        <v>75</v>
      </c>
      <c r="G55" s="10" t="s">
        <v>13</v>
      </c>
      <c r="H55" s="10">
        <v>1000</v>
      </c>
      <c r="I55" s="13"/>
      <c r="J55" s="13">
        <f t="shared" si="0"/>
        <v>0</v>
      </c>
      <c r="K55" s="7"/>
    </row>
    <row r="56" spans="1:11" ht="33" customHeight="1" x14ac:dyDescent="0.25">
      <c r="A56" s="6">
        <v>52</v>
      </c>
      <c r="B56" s="91"/>
      <c r="C56" s="91"/>
      <c r="D56" s="8"/>
      <c r="E56" s="10" t="s">
        <v>76</v>
      </c>
      <c r="F56" s="12" t="s">
        <v>46</v>
      </c>
      <c r="G56" s="12" t="s">
        <v>13</v>
      </c>
      <c r="H56" s="10">
        <v>300</v>
      </c>
      <c r="I56" s="13"/>
      <c r="J56" s="13">
        <f t="shared" si="0"/>
        <v>0</v>
      </c>
      <c r="K56" s="7"/>
    </row>
    <row r="57" spans="1:11" ht="33" customHeight="1" x14ac:dyDescent="0.25">
      <c r="A57" s="6">
        <v>53</v>
      </c>
      <c r="B57" s="91"/>
      <c r="C57" s="91"/>
      <c r="D57" s="8"/>
      <c r="E57" s="10" t="s">
        <v>76</v>
      </c>
      <c r="F57" s="12" t="s">
        <v>77</v>
      </c>
      <c r="G57" s="12" t="s">
        <v>13</v>
      </c>
      <c r="H57" s="10">
        <v>200</v>
      </c>
      <c r="I57" s="13"/>
      <c r="J57" s="13">
        <f t="shared" si="0"/>
        <v>0</v>
      </c>
      <c r="K57" s="7"/>
    </row>
    <row r="58" spans="1:11" ht="33" customHeight="1" x14ac:dyDescent="0.25">
      <c r="A58" s="6">
        <v>54</v>
      </c>
      <c r="B58" s="91"/>
      <c r="C58" s="91"/>
      <c r="D58" s="8"/>
      <c r="E58" s="10" t="s">
        <v>76</v>
      </c>
      <c r="F58" s="12" t="s">
        <v>78</v>
      </c>
      <c r="G58" s="12" t="s">
        <v>13</v>
      </c>
      <c r="H58" s="10">
        <v>200</v>
      </c>
      <c r="I58" s="13"/>
      <c r="J58" s="13">
        <f t="shared" si="0"/>
        <v>0</v>
      </c>
      <c r="K58" s="7"/>
    </row>
    <row r="59" spans="1:11" ht="33" customHeight="1" x14ac:dyDescent="0.25">
      <c r="A59" s="6">
        <v>55</v>
      </c>
      <c r="B59" s="91"/>
      <c r="C59" s="91"/>
      <c r="D59" s="8"/>
      <c r="E59" s="10" t="s">
        <v>76</v>
      </c>
      <c r="F59" s="12" t="s">
        <v>79</v>
      </c>
      <c r="G59" s="12" t="s">
        <v>13</v>
      </c>
      <c r="H59" s="10">
        <v>200</v>
      </c>
      <c r="I59" s="13"/>
      <c r="J59" s="13">
        <f t="shared" si="0"/>
        <v>0</v>
      </c>
      <c r="K59" s="7"/>
    </row>
    <row r="60" spans="1:11" ht="33" customHeight="1" x14ac:dyDescent="0.25">
      <c r="A60" s="6">
        <v>56</v>
      </c>
      <c r="B60" s="91"/>
      <c r="C60" s="91"/>
      <c r="D60" s="8"/>
      <c r="E60" s="10" t="s">
        <v>76</v>
      </c>
      <c r="F60" s="12" t="s">
        <v>80</v>
      </c>
      <c r="G60" s="12" t="s">
        <v>13</v>
      </c>
      <c r="H60" s="10">
        <v>400</v>
      </c>
      <c r="I60" s="13"/>
      <c r="J60" s="13">
        <f t="shared" si="0"/>
        <v>0</v>
      </c>
      <c r="K60" s="7"/>
    </row>
    <row r="61" spans="1:11" ht="33" customHeight="1" x14ac:dyDescent="0.25">
      <c r="A61" s="6">
        <v>57</v>
      </c>
      <c r="B61" s="91"/>
      <c r="C61" s="91"/>
      <c r="D61" s="8"/>
      <c r="E61" s="10" t="s">
        <v>76</v>
      </c>
      <c r="F61" s="12" t="s">
        <v>81</v>
      </c>
      <c r="G61" s="12" t="s">
        <v>13</v>
      </c>
      <c r="H61" s="10">
        <v>300</v>
      </c>
      <c r="I61" s="13"/>
      <c r="J61" s="13">
        <f t="shared" si="0"/>
        <v>0</v>
      </c>
      <c r="K61" s="7"/>
    </row>
    <row r="62" spans="1:11" ht="33" customHeight="1" x14ac:dyDescent="0.25">
      <c r="A62" s="6">
        <v>58</v>
      </c>
      <c r="B62" s="91"/>
      <c r="C62" s="91"/>
      <c r="D62" s="8"/>
      <c r="E62" s="10" t="s">
        <v>76</v>
      </c>
      <c r="F62" s="12" t="s">
        <v>82</v>
      </c>
      <c r="G62" s="12" t="s">
        <v>13</v>
      </c>
      <c r="H62" s="10">
        <v>300</v>
      </c>
      <c r="I62" s="13"/>
      <c r="J62" s="13">
        <f t="shared" si="0"/>
        <v>0</v>
      </c>
      <c r="K62" s="7"/>
    </row>
    <row r="63" spans="1:11" ht="33" customHeight="1" x14ac:dyDescent="0.25">
      <c r="A63" s="6">
        <v>59</v>
      </c>
      <c r="B63" s="91"/>
      <c r="C63" s="91"/>
      <c r="D63" s="8"/>
      <c r="E63" s="10" t="s">
        <v>76</v>
      </c>
      <c r="F63" s="12" t="s">
        <v>83</v>
      </c>
      <c r="G63" s="12" t="s">
        <v>13</v>
      </c>
      <c r="H63" s="10">
        <v>300</v>
      </c>
      <c r="I63" s="13"/>
      <c r="J63" s="13">
        <f t="shared" si="0"/>
        <v>0</v>
      </c>
      <c r="K63" s="7"/>
    </row>
    <row r="64" spans="1:11" ht="33" customHeight="1" x14ac:dyDescent="0.25">
      <c r="A64" s="6">
        <v>60</v>
      </c>
      <c r="B64" s="91"/>
      <c r="C64" s="91"/>
      <c r="D64" s="8"/>
      <c r="E64" s="10" t="s">
        <v>76</v>
      </c>
      <c r="F64" s="10" t="s">
        <v>84</v>
      </c>
      <c r="G64" s="10" t="s">
        <v>13</v>
      </c>
      <c r="H64" s="10">
        <v>600</v>
      </c>
      <c r="I64" s="13"/>
      <c r="J64" s="13">
        <f t="shared" si="0"/>
        <v>0</v>
      </c>
      <c r="K64" s="7"/>
    </row>
    <row r="65" spans="1:11" ht="33" customHeight="1" x14ac:dyDescent="0.25">
      <c r="A65" s="6">
        <v>61</v>
      </c>
      <c r="B65" s="91"/>
      <c r="C65" s="91"/>
      <c r="D65" s="8"/>
      <c r="E65" s="10" t="s">
        <v>85</v>
      </c>
      <c r="F65" s="10" t="s">
        <v>86</v>
      </c>
      <c r="G65" s="10" t="s">
        <v>13</v>
      </c>
      <c r="H65" s="10">
        <v>500</v>
      </c>
      <c r="I65" s="13"/>
      <c r="J65" s="13">
        <f t="shared" si="0"/>
        <v>0</v>
      </c>
      <c r="K65" s="7"/>
    </row>
    <row r="66" spans="1:11" ht="33" customHeight="1" x14ac:dyDescent="0.25">
      <c r="A66" s="6">
        <v>62</v>
      </c>
      <c r="B66" s="91"/>
      <c r="C66" s="91"/>
      <c r="D66" s="8"/>
      <c r="E66" s="10" t="s">
        <v>85</v>
      </c>
      <c r="F66" s="10" t="s">
        <v>87</v>
      </c>
      <c r="G66" s="10" t="s">
        <v>13</v>
      </c>
      <c r="H66" s="10">
        <v>200</v>
      </c>
      <c r="I66" s="13"/>
      <c r="J66" s="13">
        <f t="shared" si="0"/>
        <v>0</v>
      </c>
      <c r="K66" s="7"/>
    </row>
    <row r="67" spans="1:11" ht="33" customHeight="1" x14ac:dyDescent="0.25">
      <c r="A67" s="6">
        <v>63</v>
      </c>
      <c r="B67" s="91"/>
      <c r="C67" s="91"/>
      <c r="D67" s="8"/>
      <c r="E67" s="10" t="s">
        <v>85</v>
      </c>
      <c r="F67" s="10" t="s">
        <v>88</v>
      </c>
      <c r="G67" s="10" t="s">
        <v>13</v>
      </c>
      <c r="H67" s="10">
        <v>200</v>
      </c>
      <c r="I67" s="13"/>
      <c r="J67" s="13">
        <f t="shared" si="0"/>
        <v>0</v>
      </c>
      <c r="K67" s="7"/>
    </row>
    <row r="68" spans="1:11" ht="33" customHeight="1" x14ac:dyDescent="0.25">
      <c r="A68" s="6">
        <v>64</v>
      </c>
      <c r="B68" s="91"/>
      <c r="C68" s="91"/>
      <c r="D68" s="8"/>
      <c r="E68" s="10" t="s">
        <v>85</v>
      </c>
      <c r="F68" s="10" t="s">
        <v>89</v>
      </c>
      <c r="G68" s="10" t="s">
        <v>13</v>
      </c>
      <c r="H68" s="10">
        <v>300</v>
      </c>
      <c r="I68" s="13"/>
      <c r="J68" s="13">
        <f t="shared" si="0"/>
        <v>0</v>
      </c>
      <c r="K68" s="7"/>
    </row>
    <row r="69" spans="1:11" ht="33" customHeight="1" x14ac:dyDescent="0.25">
      <c r="A69" s="6">
        <v>65</v>
      </c>
      <c r="B69" s="91"/>
      <c r="C69" s="91"/>
      <c r="D69" s="8"/>
      <c r="E69" s="10" t="s">
        <v>85</v>
      </c>
      <c r="F69" s="10" t="s">
        <v>90</v>
      </c>
      <c r="G69" s="10" t="s">
        <v>13</v>
      </c>
      <c r="H69" s="10">
        <v>300</v>
      </c>
      <c r="I69" s="13"/>
      <c r="J69" s="13">
        <f t="shared" ref="J69:J121" si="1">I69*H69</f>
        <v>0</v>
      </c>
      <c r="K69" s="7"/>
    </row>
    <row r="70" spans="1:11" ht="33" customHeight="1" x14ac:dyDescent="0.25">
      <c r="A70" s="6">
        <v>66</v>
      </c>
      <c r="B70" s="91"/>
      <c r="C70" s="91"/>
      <c r="D70" s="8"/>
      <c r="E70" s="10" t="s">
        <v>85</v>
      </c>
      <c r="F70" s="10" t="s">
        <v>91</v>
      </c>
      <c r="G70" s="10" t="s">
        <v>13</v>
      </c>
      <c r="H70" s="10">
        <v>500</v>
      </c>
      <c r="I70" s="13"/>
      <c r="J70" s="13">
        <f t="shared" si="1"/>
        <v>0</v>
      </c>
      <c r="K70" s="7"/>
    </row>
    <row r="71" spans="1:11" ht="33" customHeight="1" x14ac:dyDescent="0.25">
      <c r="A71" s="6">
        <v>67</v>
      </c>
      <c r="B71" s="91"/>
      <c r="C71" s="91"/>
      <c r="D71" s="8"/>
      <c r="E71" s="10" t="s">
        <v>85</v>
      </c>
      <c r="F71" s="10" t="s">
        <v>92</v>
      </c>
      <c r="G71" s="10" t="s">
        <v>13</v>
      </c>
      <c r="H71" s="10">
        <v>500</v>
      </c>
      <c r="I71" s="13"/>
      <c r="J71" s="13">
        <f t="shared" si="1"/>
        <v>0</v>
      </c>
      <c r="K71" s="7"/>
    </row>
    <row r="72" spans="1:11" ht="33" customHeight="1" x14ac:dyDescent="0.25">
      <c r="A72" s="6">
        <v>68</v>
      </c>
      <c r="B72" s="91"/>
      <c r="C72" s="91"/>
      <c r="D72" s="8"/>
      <c r="E72" s="10" t="s">
        <v>85</v>
      </c>
      <c r="F72" s="10" t="s">
        <v>93</v>
      </c>
      <c r="G72" s="10" t="s">
        <v>13</v>
      </c>
      <c r="H72" s="10">
        <v>500</v>
      </c>
      <c r="I72" s="13"/>
      <c r="J72" s="13">
        <f t="shared" si="1"/>
        <v>0</v>
      </c>
      <c r="K72" s="7"/>
    </row>
    <row r="73" spans="1:11" ht="33" customHeight="1" x14ac:dyDescent="0.25">
      <c r="A73" s="6">
        <v>69</v>
      </c>
      <c r="B73" s="91"/>
      <c r="C73" s="91"/>
      <c r="D73" s="8"/>
      <c r="E73" s="10" t="s">
        <v>85</v>
      </c>
      <c r="F73" s="10" t="s">
        <v>94</v>
      </c>
      <c r="G73" s="10" t="s">
        <v>13</v>
      </c>
      <c r="H73" s="10">
        <v>500</v>
      </c>
      <c r="I73" s="13"/>
      <c r="J73" s="13">
        <f t="shared" si="1"/>
        <v>0</v>
      </c>
      <c r="K73" s="7"/>
    </row>
    <row r="74" spans="1:11" ht="33" customHeight="1" x14ac:dyDescent="0.25">
      <c r="A74" s="6">
        <v>70</v>
      </c>
      <c r="B74" s="91"/>
      <c r="C74" s="91"/>
      <c r="D74" s="8"/>
      <c r="E74" s="10" t="s">
        <v>85</v>
      </c>
      <c r="F74" s="10" t="s">
        <v>95</v>
      </c>
      <c r="G74" s="10" t="s">
        <v>13</v>
      </c>
      <c r="H74" s="10">
        <v>500</v>
      </c>
      <c r="I74" s="13"/>
      <c r="J74" s="13">
        <f t="shared" si="1"/>
        <v>0</v>
      </c>
      <c r="K74" s="7"/>
    </row>
    <row r="75" spans="1:11" ht="33" customHeight="1" x14ac:dyDescent="0.25">
      <c r="A75" s="6">
        <v>71</v>
      </c>
      <c r="B75" s="91"/>
      <c r="C75" s="91"/>
      <c r="D75" s="8"/>
      <c r="E75" s="10" t="s">
        <v>85</v>
      </c>
      <c r="F75" s="10">
        <v>403</v>
      </c>
      <c r="G75" s="10" t="s">
        <v>13</v>
      </c>
      <c r="H75" s="10">
        <v>200</v>
      </c>
      <c r="I75" s="13"/>
      <c r="J75" s="13">
        <f t="shared" si="1"/>
        <v>0</v>
      </c>
      <c r="K75" s="7"/>
    </row>
    <row r="76" spans="1:11" ht="33" customHeight="1" x14ac:dyDescent="0.25">
      <c r="A76" s="6">
        <v>72</v>
      </c>
      <c r="B76" s="91"/>
      <c r="C76" s="91"/>
      <c r="D76" s="8"/>
      <c r="E76" s="10" t="s">
        <v>96</v>
      </c>
      <c r="F76" s="12" t="s">
        <v>97</v>
      </c>
      <c r="G76" s="12" t="s">
        <v>13</v>
      </c>
      <c r="H76" s="10">
        <v>400</v>
      </c>
      <c r="I76" s="13"/>
      <c r="J76" s="13">
        <f t="shared" si="1"/>
        <v>0</v>
      </c>
      <c r="K76" s="7"/>
    </row>
    <row r="77" spans="1:11" ht="33" customHeight="1" x14ac:dyDescent="0.25">
      <c r="A77" s="6">
        <v>73</v>
      </c>
      <c r="B77" s="91"/>
      <c r="C77" s="91"/>
      <c r="D77" s="8"/>
      <c r="E77" s="10" t="s">
        <v>96</v>
      </c>
      <c r="F77" s="12" t="s">
        <v>98</v>
      </c>
      <c r="G77" s="12" t="s">
        <v>13</v>
      </c>
      <c r="H77" s="10">
        <v>200</v>
      </c>
      <c r="I77" s="13"/>
      <c r="J77" s="13">
        <f t="shared" si="1"/>
        <v>0</v>
      </c>
      <c r="K77" s="7"/>
    </row>
    <row r="78" spans="1:11" ht="33" customHeight="1" x14ac:dyDescent="0.25">
      <c r="A78" s="6">
        <v>74</v>
      </c>
      <c r="B78" s="91"/>
      <c r="C78" s="91"/>
      <c r="D78" s="8"/>
      <c r="E78" s="10" t="s">
        <v>96</v>
      </c>
      <c r="F78" s="12" t="s">
        <v>99</v>
      </c>
      <c r="G78" s="12" t="s">
        <v>13</v>
      </c>
      <c r="H78" s="10">
        <v>300</v>
      </c>
      <c r="I78" s="13"/>
      <c r="J78" s="13">
        <f t="shared" si="1"/>
        <v>0</v>
      </c>
      <c r="K78" s="7"/>
    </row>
    <row r="79" spans="1:11" ht="33" customHeight="1" x14ac:dyDescent="0.25">
      <c r="A79" s="6">
        <v>75</v>
      </c>
      <c r="B79" s="91"/>
      <c r="C79" s="91"/>
      <c r="D79" s="8"/>
      <c r="E79" s="10" t="s">
        <v>96</v>
      </c>
      <c r="F79" s="12" t="s">
        <v>100</v>
      </c>
      <c r="G79" s="12" t="s">
        <v>13</v>
      </c>
      <c r="H79" s="10">
        <v>200</v>
      </c>
      <c r="I79" s="13"/>
      <c r="J79" s="13">
        <f t="shared" si="1"/>
        <v>0</v>
      </c>
      <c r="K79" s="7"/>
    </row>
    <row r="80" spans="1:11" ht="33" customHeight="1" x14ac:dyDescent="0.25">
      <c r="A80" s="6">
        <v>76</v>
      </c>
      <c r="B80" s="91"/>
      <c r="C80" s="91"/>
      <c r="D80" s="8"/>
      <c r="E80" s="10" t="s">
        <v>96</v>
      </c>
      <c r="F80" s="12" t="s">
        <v>101</v>
      </c>
      <c r="G80" s="12" t="s">
        <v>13</v>
      </c>
      <c r="H80" s="10">
        <v>200</v>
      </c>
      <c r="I80" s="13"/>
      <c r="J80" s="13">
        <f t="shared" si="1"/>
        <v>0</v>
      </c>
      <c r="K80" s="7"/>
    </row>
    <row r="81" spans="1:11" ht="33" customHeight="1" x14ac:dyDescent="0.25">
      <c r="A81" s="6">
        <v>77</v>
      </c>
      <c r="B81" s="91"/>
      <c r="C81" s="91"/>
      <c r="D81" s="8"/>
      <c r="E81" s="10" t="s">
        <v>96</v>
      </c>
      <c r="F81" s="12" t="s">
        <v>102</v>
      </c>
      <c r="G81" s="12" t="s">
        <v>13</v>
      </c>
      <c r="H81" s="10">
        <v>200</v>
      </c>
      <c r="I81" s="13"/>
      <c r="J81" s="13">
        <f t="shared" si="1"/>
        <v>0</v>
      </c>
      <c r="K81" s="7"/>
    </row>
    <row r="82" spans="1:11" ht="33" customHeight="1" x14ac:dyDescent="0.25">
      <c r="A82" s="6">
        <v>78</v>
      </c>
      <c r="B82" s="91"/>
      <c r="C82" s="91"/>
      <c r="D82" s="8"/>
      <c r="E82" s="10" t="s">
        <v>96</v>
      </c>
      <c r="F82" s="12" t="s">
        <v>103</v>
      </c>
      <c r="G82" s="12" t="s">
        <v>13</v>
      </c>
      <c r="H82" s="10">
        <v>200</v>
      </c>
      <c r="I82" s="13"/>
      <c r="J82" s="13">
        <f t="shared" si="1"/>
        <v>0</v>
      </c>
      <c r="K82" s="7"/>
    </row>
    <row r="83" spans="1:11" ht="33" customHeight="1" x14ac:dyDescent="0.25">
      <c r="A83" s="6">
        <v>79</v>
      </c>
      <c r="B83" s="91"/>
      <c r="C83" s="91"/>
      <c r="D83" s="8"/>
      <c r="E83" s="10" t="s">
        <v>96</v>
      </c>
      <c r="F83" s="12" t="s">
        <v>104</v>
      </c>
      <c r="G83" s="12" t="s">
        <v>13</v>
      </c>
      <c r="H83" s="10">
        <v>200</v>
      </c>
      <c r="I83" s="13"/>
      <c r="J83" s="13">
        <f t="shared" si="1"/>
        <v>0</v>
      </c>
      <c r="K83" s="7"/>
    </row>
    <row r="84" spans="1:11" ht="33" customHeight="1" x14ac:dyDescent="0.25">
      <c r="A84" s="6">
        <v>80</v>
      </c>
      <c r="B84" s="91"/>
      <c r="C84" s="91"/>
      <c r="D84" s="8"/>
      <c r="E84" s="10" t="s">
        <v>96</v>
      </c>
      <c r="F84" s="12" t="s">
        <v>105</v>
      </c>
      <c r="G84" s="12" t="s">
        <v>13</v>
      </c>
      <c r="H84" s="10">
        <v>200</v>
      </c>
      <c r="I84" s="13"/>
      <c r="J84" s="13">
        <f t="shared" si="1"/>
        <v>0</v>
      </c>
      <c r="K84" s="7"/>
    </row>
    <row r="85" spans="1:11" ht="33" customHeight="1" x14ac:dyDescent="0.25">
      <c r="A85" s="6">
        <v>81</v>
      </c>
      <c r="B85" s="91"/>
      <c r="C85" s="91"/>
      <c r="D85" s="8"/>
      <c r="E85" s="10" t="s">
        <v>96</v>
      </c>
      <c r="F85" s="12" t="s">
        <v>106</v>
      </c>
      <c r="G85" s="12" t="s">
        <v>13</v>
      </c>
      <c r="H85" s="10">
        <v>200</v>
      </c>
      <c r="I85" s="13"/>
      <c r="J85" s="13">
        <f t="shared" si="1"/>
        <v>0</v>
      </c>
      <c r="K85" s="7"/>
    </row>
    <row r="86" spans="1:11" ht="33" customHeight="1" x14ac:dyDescent="0.25">
      <c r="A86" s="6">
        <v>82</v>
      </c>
      <c r="B86" s="91"/>
      <c r="C86" s="91"/>
      <c r="D86" s="8"/>
      <c r="E86" s="10" t="s">
        <v>96</v>
      </c>
      <c r="F86" s="12" t="s">
        <v>107</v>
      </c>
      <c r="G86" s="12" t="s">
        <v>13</v>
      </c>
      <c r="H86" s="10">
        <v>200</v>
      </c>
      <c r="I86" s="13"/>
      <c r="J86" s="13">
        <f t="shared" si="1"/>
        <v>0</v>
      </c>
      <c r="K86" s="7"/>
    </row>
    <row r="87" spans="1:11" ht="33" customHeight="1" x14ac:dyDescent="0.25">
      <c r="A87" s="6">
        <v>83</v>
      </c>
      <c r="B87" s="91"/>
      <c r="C87" s="91"/>
      <c r="D87" s="8"/>
      <c r="E87" s="10" t="s">
        <v>96</v>
      </c>
      <c r="F87" s="12" t="s">
        <v>108</v>
      </c>
      <c r="G87" s="12" t="s">
        <v>13</v>
      </c>
      <c r="H87" s="10">
        <v>200</v>
      </c>
      <c r="I87" s="13"/>
      <c r="J87" s="13">
        <f t="shared" si="1"/>
        <v>0</v>
      </c>
      <c r="K87" s="7"/>
    </row>
    <row r="88" spans="1:11" ht="33" customHeight="1" x14ac:dyDescent="0.25">
      <c r="A88" s="6">
        <v>84</v>
      </c>
      <c r="B88" s="91"/>
      <c r="C88" s="91"/>
      <c r="D88" s="8"/>
      <c r="E88" s="10" t="s">
        <v>96</v>
      </c>
      <c r="F88" s="12" t="s">
        <v>109</v>
      </c>
      <c r="G88" s="12" t="s">
        <v>13</v>
      </c>
      <c r="H88" s="10">
        <v>200</v>
      </c>
      <c r="I88" s="13"/>
      <c r="J88" s="13">
        <f t="shared" si="1"/>
        <v>0</v>
      </c>
      <c r="K88" s="7"/>
    </row>
    <row r="89" spans="1:11" ht="33" customHeight="1" x14ac:dyDescent="0.25">
      <c r="A89" s="6">
        <v>85</v>
      </c>
      <c r="B89" s="91"/>
      <c r="C89" s="91"/>
      <c r="D89" s="8"/>
      <c r="E89" s="10" t="s">
        <v>96</v>
      </c>
      <c r="F89" s="12" t="s">
        <v>110</v>
      </c>
      <c r="G89" s="12" t="s">
        <v>13</v>
      </c>
      <c r="H89" s="10">
        <v>200</v>
      </c>
      <c r="I89" s="13"/>
      <c r="J89" s="13">
        <f t="shared" si="1"/>
        <v>0</v>
      </c>
      <c r="K89" s="7"/>
    </row>
    <row r="90" spans="1:11" ht="33" customHeight="1" x14ac:dyDescent="0.25">
      <c r="A90" s="6">
        <v>86</v>
      </c>
      <c r="B90" s="91"/>
      <c r="C90" s="91"/>
      <c r="D90" s="8"/>
      <c r="E90" s="10" t="s">
        <v>96</v>
      </c>
      <c r="F90" s="12" t="s">
        <v>111</v>
      </c>
      <c r="G90" s="12" t="s">
        <v>13</v>
      </c>
      <c r="H90" s="10">
        <v>500</v>
      </c>
      <c r="I90" s="13"/>
      <c r="J90" s="13">
        <f t="shared" si="1"/>
        <v>0</v>
      </c>
      <c r="K90" s="7"/>
    </row>
    <row r="91" spans="1:11" ht="33" customHeight="1" x14ac:dyDescent="0.25">
      <c r="A91" s="6">
        <v>87</v>
      </c>
      <c r="B91" s="91"/>
      <c r="C91" s="91"/>
      <c r="D91" s="8"/>
      <c r="E91" s="10" t="s">
        <v>96</v>
      </c>
      <c r="F91" s="12" t="s">
        <v>112</v>
      </c>
      <c r="G91" s="12" t="s">
        <v>13</v>
      </c>
      <c r="H91" s="10">
        <v>1000</v>
      </c>
      <c r="I91" s="13"/>
      <c r="J91" s="13">
        <f t="shared" si="1"/>
        <v>0</v>
      </c>
      <c r="K91" s="7"/>
    </row>
    <row r="92" spans="1:11" ht="33" customHeight="1" x14ac:dyDescent="0.25">
      <c r="A92" s="6">
        <v>88</v>
      </c>
      <c r="B92" s="91"/>
      <c r="C92" s="91"/>
      <c r="D92" s="8"/>
      <c r="E92" s="10" t="s">
        <v>113</v>
      </c>
      <c r="F92" s="10" t="s">
        <v>114</v>
      </c>
      <c r="G92" s="10" t="s">
        <v>13</v>
      </c>
      <c r="H92" s="10">
        <v>1000</v>
      </c>
      <c r="I92" s="13"/>
      <c r="J92" s="13">
        <f t="shared" si="1"/>
        <v>0</v>
      </c>
      <c r="K92" s="7"/>
    </row>
    <row r="93" spans="1:11" ht="33" customHeight="1" x14ac:dyDescent="0.25">
      <c r="A93" s="6">
        <v>89</v>
      </c>
      <c r="B93" s="91"/>
      <c r="C93" s="91"/>
      <c r="D93" s="8"/>
      <c r="E93" s="10" t="s">
        <v>113</v>
      </c>
      <c r="F93" s="10" t="s">
        <v>115</v>
      </c>
      <c r="G93" s="10" t="s">
        <v>13</v>
      </c>
      <c r="H93" s="10">
        <v>1000</v>
      </c>
      <c r="I93" s="13"/>
      <c r="J93" s="13">
        <f t="shared" si="1"/>
        <v>0</v>
      </c>
      <c r="K93" s="7"/>
    </row>
    <row r="94" spans="1:11" ht="33" customHeight="1" x14ac:dyDescent="0.25">
      <c r="A94" s="6">
        <v>90</v>
      </c>
      <c r="B94" s="91"/>
      <c r="C94" s="91"/>
      <c r="D94" s="8"/>
      <c r="E94" s="10" t="s">
        <v>113</v>
      </c>
      <c r="F94" s="10" t="s">
        <v>116</v>
      </c>
      <c r="G94" s="10" t="s">
        <v>13</v>
      </c>
      <c r="H94" s="10">
        <v>4000</v>
      </c>
      <c r="I94" s="13"/>
      <c r="J94" s="13">
        <f t="shared" si="1"/>
        <v>0</v>
      </c>
      <c r="K94" s="7"/>
    </row>
    <row r="95" spans="1:11" ht="33" customHeight="1" x14ac:dyDescent="0.25">
      <c r="A95" s="6">
        <v>91</v>
      </c>
      <c r="B95" s="91"/>
      <c r="C95" s="91"/>
      <c r="D95" s="8"/>
      <c r="E95" s="10" t="s">
        <v>113</v>
      </c>
      <c r="F95" s="12">
        <v>4148</v>
      </c>
      <c r="G95" s="12" t="s">
        <v>13</v>
      </c>
      <c r="H95" s="10">
        <v>400</v>
      </c>
      <c r="I95" s="13"/>
      <c r="J95" s="13">
        <f t="shared" si="1"/>
        <v>0</v>
      </c>
      <c r="K95" s="7"/>
    </row>
    <row r="96" spans="1:11" ht="33" customHeight="1" x14ac:dyDescent="0.25">
      <c r="A96" s="6">
        <v>92</v>
      </c>
      <c r="B96" s="91"/>
      <c r="C96" s="91"/>
      <c r="D96" s="8"/>
      <c r="E96" s="10" t="s">
        <v>113</v>
      </c>
      <c r="F96" s="12" t="s">
        <v>117</v>
      </c>
      <c r="G96" s="12" t="s">
        <v>13</v>
      </c>
      <c r="H96" s="10">
        <v>400</v>
      </c>
      <c r="I96" s="13"/>
      <c r="J96" s="13">
        <f t="shared" si="1"/>
        <v>0</v>
      </c>
      <c r="K96" s="7"/>
    </row>
    <row r="97" spans="1:11" ht="33" customHeight="1" x14ac:dyDescent="0.25">
      <c r="A97" s="6">
        <v>93</v>
      </c>
      <c r="B97" s="91"/>
      <c r="C97" s="91"/>
      <c r="D97" s="8"/>
      <c r="E97" s="10" t="s">
        <v>113</v>
      </c>
      <c r="F97" s="12" t="s">
        <v>118</v>
      </c>
      <c r="G97" s="12" t="s">
        <v>13</v>
      </c>
      <c r="H97" s="10">
        <v>400</v>
      </c>
      <c r="I97" s="13"/>
      <c r="J97" s="13">
        <f t="shared" si="1"/>
        <v>0</v>
      </c>
      <c r="K97" s="7"/>
    </row>
    <row r="98" spans="1:11" ht="33" customHeight="1" x14ac:dyDescent="0.25">
      <c r="A98" s="6">
        <v>94</v>
      </c>
      <c r="B98" s="91"/>
      <c r="C98" s="91"/>
      <c r="D98" s="8"/>
      <c r="E98" s="10" t="s">
        <v>113</v>
      </c>
      <c r="F98" s="10" t="s">
        <v>119</v>
      </c>
      <c r="G98" s="10" t="s">
        <v>13</v>
      </c>
      <c r="H98" s="10">
        <v>300</v>
      </c>
      <c r="I98" s="13"/>
      <c r="J98" s="13">
        <f t="shared" si="1"/>
        <v>0</v>
      </c>
      <c r="K98" s="7"/>
    </row>
    <row r="99" spans="1:11" ht="33" customHeight="1" x14ac:dyDescent="0.25">
      <c r="A99" s="6">
        <v>95</v>
      </c>
      <c r="B99" s="91"/>
      <c r="C99" s="91"/>
      <c r="D99" s="8"/>
      <c r="E99" s="10" t="s">
        <v>120</v>
      </c>
      <c r="F99" s="10" t="s">
        <v>121</v>
      </c>
      <c r="G99" s="10" t="s">
        <v>13</v>
      </c>
      <c r="H99" s="10">
        <v>200</v>
      </c>
      <c r="I99" s="13"/>
      <c r="J99" s="13">
        <f t="shared" si="1"/>
        <v>0</v>
      </c>
      <c r="K99" s="7"/>
    </row>
    <row r="100" spans="1:11" ht="33" customHeight="1" x14ac:dyDescent="0.25">
      <c r="A100" s="6">
        <v>96</v>
      </c>
      <c r="B100" s="91"/>
      <c r="C100" s="91"/>
      <c r="D100" s="8"/>
      <c r="E100" s="10" t="s">
        <v>120</v>
      </c>
      <c r="F100" s="10" t="s">
        <v>122</v>
      </c>
      <c r="G100" s="10" t="s">
        <v>13</v>
      </c>
      <c r="H100" s="10">
        <v>200</v>
      </c>
      <c r="I100" s="13"/>
      <c r="J100" s="13">
        <f t="shared" si="1"/>
        <v>0</v>
      </c>
      <c r="K100" s="7"/>
    </row>
    <row r="101" spans="1:11" ht="33" customHeight="1" x14ac:dyDescent="0.25">
      <c r="A101" s="6">
        <v>97</v>
      </c>
      <c r="B101" s="91"/>
      <c r="C101" s="91"/>
      <c r="D101" s="8"/>
      <c r="E101" s="10" t="s">
        <v>120</v>
      </c>
      <c r="F101" s="10" t="s">
        <v>123</v>
      </c>
      <c r="G101" s="10" t="s">
        <v>13</v>
      </c>
      <c r="H101" s="10">
        <v>200</v>
      </c>
      <c r="I101" s="13"/>
      <c r="J101" s="13">
        <f t="shared" si="1"/>
        <v>0</v>
      </c>
      <c r="K101" s="7"/>
    </row>
    <row r="102" spans="1:11" ht="33" customHeight="1" x14ac:dyDescent="0.25">
      <c r="A102" s="6">
        <v>98</v>
      </c>
      <c r="B102" s="91"/>
      <c r="C102" s="91"/>
      <c r="D102" s="8"/>
      <c r="E102" s="10" t="s">
        <v>120</v>
      </c>
      <c r="F102" s="12" t="s">
        <v>124</v>
      </c>
      <c r="G102" s="12" t="s">
        <v>13</v>
      </c>
      <c r="H102" s="10">
        <v>200</v>
      </c>
      <c r="I102" s="13"/>
      <c r="J102" s="13">
        <f t="shared" si="1"/>
        <v>0</v>
      </c>
      <c r="K102" s="7"/>
    </row>
    <row r="103" spans="1:11" ht="33" customHeight="1" x14ac:dyDescent="0.25">
      <c r="A103" s="6">
        <v>99</v>
      </c>
      <c r="B103" s="91"/>
      <c r="C103" s="91"/>
      <c r="D103" s="8"/>
      <c r="E103" s="12" t="s">
        <v>125</v>
      </c>
      <c r="F103" s="12" t="s">
        <v>126</v>
      </c>
      <c r="G103" s="12" t="s">
        <v>13</v>
      </c>
      <c r="H103" s="10">
        <v>100</v>
      </c>
      <c r="I103" s="13"/>
      <c r="J103" s="13">
        <f t="shared" si="1"/>
        <v>0</v>
      </c>
      <c r="K103" s="7"/>
    </row>
    <row r="104" spans="1:11" ht="33" customHeight="1" x14ac:dyDescent="0.25">
      <c r="A104" s="6">
        <v>100</v>
      </c>
      <c r="B104" s="91"/>
      <c r="C104" s="91"/>
      <c r="D104" s="8"/>
      <c r="E104" s="12" t="s">
        <v>127</v>
      </c>
      <c r="F104" s="12" t="s">
        <v>128</v>
      </c>
      <c r="G104" s="12" t="s">
        <v>13</v>
      </c>
      <c r="H104" s="10">
        <v>100</v>
      </c>
      <c r="I104" s="13"/>
      <c r="J104" s="13">
        <f t="shared" si="1"/>
        <v>0</v>
      </c>
      <c r="K104" s="7"/>
    </row>
    <row r="105" spans="1:11" ht="33" customHeight="1" x14ac:dyDescent="0.25">
      <c r="A105" s="6">
        <v>101</v>
      </c>
      <c r="B105" s="91"/>
      <c r="C105" s="91"/>
      <c r="D105" s="8"/>
      <c r="E105" s="12" t="s">
        <v>125</v>
      </c>
      <c r="F105" s="12">
        <v>7812</v>
      </c>
      <c r="G105" s="12" t="s">
        <v>13</v>
      </c>
      <c r="H105" s="10">
        <v>200</v>
      </c>
      <c r="I105" s="13"/>
      <c r="J105" s="13">
        <f t="shared" si="1"/>
        <v>0</v>
      </c>
      <c r="K105" s="7"/>
    </row>
    <row r="106" spans="1:11" ht="33" customHeight="1" x14ac:dyDescent="0.25">
      <c r="A106" s="6">
        <v>102</v>
      </c>
      <c r="B106" s="91"/>
      <c r="C106" s="91"/>
      <c r="D106" s="8"/>
      <c r="E106" s="12" t="s">
        <v>125</v>
      </c>
      <c r="F106" s="12">
        <v>7806</v>
      </c>
      <c r="G106" s="12" t="s">
        <v>13</v>
      </c>
      <c r="H106" s="10">
        <v>200</v>
      </c>
      <c r="I106" s="13"/>
      <c r="J106" s="13">
        <f t="shared" si="1"/>
        <v>0</v>
      </c>
      <c r="K106" s="7"/>
    </row>
    <row r="107" spans="1:11" ht="33" customHeight="1" x14ac:dyDescent="0.25">
      <c r="A107" s="6">
        <v>103</v>
      </c>
      <c r="B107" s="91"/>
      <c r="C107" s="91"/>
      <c r="D107" s="8"/>
      <c r="E107" s="12" t="s">
        <v>129</v>
      </c>
      <c r="F107" s="12">
        <v>7805</v>
      </c>
      <c r="G107" s="12" t="s">
        <v>13</v>
      </c>
      <c r="H107" s="10">
        <v>200</v>
      </c>
      <c r="I107" s="13"/>
      <c r="J107" s="13">
        <f t="shared" si="1"/>
        <v>0</v>
      </c>
      <c r="K107" s="7"/>
    </row>
    <row r="108" spans="1:11" ht="33" customHeight="1" x14ac:dyDescent="0.25">
      <c r="A108" s="6">
        <v>104</v>
      </c>
      <c r="B108" s="91"/>
      <c r="C108" s="91"/>
      <c r="D108" s="8"/>
      <c r="E108" s="10" t="s">
        <v>130</v>
      </c>
      <c r="F108" s="12" t="s">
        <v>131</v>
      </c>
      <c r="G108" s="12" t="s">
        <v>13</v>
      </c>
      <c r="H108" s="10">
        <v>200</v>
      </c>
      <c r="I108" s="13"/>
      <c r="J108" s="13">
        <f t="shared" si="1"/>
        <v>0</v>
      </c>
      <c r="K108" s="7"/>
    </row>
    <row r="109" spans="1:11" ht="33" customHeight="1" x14ac:dyDescent="0.25">
      <c r="A109" s="6">
        <v>105</v>
      </c>
      <c r="B109" s="91"/>
      <c r="C109" s="91"/>
      <c r="D109" s="8"/>
      <c r="E109" s="10" t="s">
        <v>130</v>
      </c>
      <c r="F109" s="12">
        <v>9013</v>
      </c>
      <c r="G109" s="12" t="s">
        <v>13</v>
      </c>
      <c r="H109" s="10">
        <v>2000</v>
      </c>
      <c r="I109" s="13"/>
      <c r="J109" s="13">
        <f t="shared" si="1"/>
        <v>0</v>
      </c>
      <c r="K109" s="7"/>
    </row>
    <row r="110" spans="1:11" ht="33" customHeight="1" x14ac:dyDescent="0.25">
      <c r="A110" s="6">
        <v>106</v>
      </c>
      <c r="B110" s="91"/>
      <c r="C110" s="91"/>
      <c r="D110" s="8"/>
      <c r="E110" s="10" t="s">
        <v>130</v>
      </c>
      <c r="F110" s="12" t="s">
        <v>132</v>
      </c>
      <c r="G110" s="12" t="s">
        <v>13</v>
      </c>
      <c r="H110" s="10">
        <v>200</v>
      </c>
      <c r="I110" s="13"/>
      <c r="J110" s="13">
        <f t="shared" si="1"/>
        <v>0</v>
      </c>
      <c r="K110" s="7"/>
    </row>
    <row r="111" spans="1:11" ht="33" customHeight="1" x14ac:dyDescent="0.25">
      <c r="A111" s="6">
        <v>107</v>
      </c>
      <c r="B111" s="91"/>
      <c r="C111" s="91"/>
      <c r="D111" s="8"/>
      <c r="E111" s="10" t="s">
        <v>130</v>
      </c>
      <c r="F111" s="12" t="s">
        <v>133</v>
      </c>
      <c r="G111" s="12" t="s">
        <v>13</v>
      </c>
      <c r="H111" s="10">
        <v>200</v>
      </c>
      <c r="I111" s="13"/>
      <c r="J111" s="13">
        <f t="shared" si="1"/>
        <v>0</v>
      </c>
      <c r="K111" s="7"/>
    </row>
    <row r="112" spans="1:11" ht="33" customHeight="1" x14ac:dyDescent="0.25">
      <c r="A112" s="6">
        <v>108</v>
      </c>
      <c r="B112" s="91"/>
      <c r="C112" s="91"/>
      <c r="D112" s="8"/>
      <c r="E112" s="10" t="s">
        <v>134</v>
      </c>
      <c r="F112" s="12" t="s">
        <v>135</v>
      </c>
      <c r="G112" s="12" t="s">
        <v>13</v>
      </c>
      <c r="H112" s="10">
        <v>500</v>
      </c>
      <c r="I112" s="13"/>
      <c r="J112" s="13">
        <f t="shared" si="1"/>
        <v>0</v>
      </c>
      <c r="K112" s="7"/>
    </row>
    <row r="113" spans="1:11" ht="33" customHeight="1" x14ac:dyDescent="0.25">
      <c r="A113" s="6">
        <v>109</v>
      </c>
      <c r="B113" s="91"/>
      <c r="C113" s="91"/>
      <c r="D113" s="8"/>
      <c r="E113" s="10" t="s">
        <v>136</v>
      </c>
      <c r="F113" s="12" t="s">
        <v>137</v>
      </c>
      <c r="G113" s="12" t="s">
        <v>13</v>
      </c>
      <c r="H113" s="10">
        <v>50</v>
      </c>
      <c r="I113" s="13"/>
      <c r="J113" s="13">
        <f t="shared" si="1"/>
        <v>0</v>
      </c>
      <c r="K113" s="7"/>
    </row>
    <row r="114" spans="1:11" ht="33" customHeight="1" x14ac:dyDescent="0.25">
      <c r="A114" s="6">
        <v>110</v>
      </c>
      <c r="B114" s="91"/>
      <c r="C114" s="91"/>
      <c r="D114" s="8"/>
      <c r="E114" s="10" t="s">
        <v>138</v>
      </c>
      <c r="F114" s="10" t="s">
        <v>139</v>
      </c>
      <c r="G114" s="10" t="s">
        <v>13</v>
      </c>
      <c r="H114" s="10">
        <v>300</v>
      </c>
      <c r="I114" s="13"/>
      <c r="J114" s="13">
        <f t="shared" si="1"/>
        <v>0</v>
      </c>
      <c r="K114" s="7"/>
    </row>
    <row r="115" spans="1:11" ht="33" customHeight="1" x14ac:dyDescent="0.25">
      <c r="A115" s="6">
        <v>111</v>
      </c>
      <c r="B115" s="91"/>
      <c r="C115" s="91"/>
      <c r="D115" s="8"/>
      <c r="E115" s="10" t="s">
        <v>140</v>
      </c>
      <c r="F115" s="10" t="s">
        <v>141</v>
      </c>
      <c r="G115" s="10" t="s">
        <v>13</v>
      </c>
      <c r="H115" s="10">
        <v>600</v>
      </c>
      <c r="I115" s="13"/>
      <c r="J115" s="13">
        <f t="shared" si="1"/>
        <v>0</v>
      </c>
      <c r="K115" s="7"/>
    </row>
    <row r="116" spans="1:11" ht="33" customHeight="1" x14ac:dyDescent="0.25">
      <c r="A116" s="6">
        <v>112</v>
      </c>
      <c r="B116" s="91"/>
      <c r="C116" s="91"/>
      <c r="D116" s="8"/>
      <c r="E116" s="12" t="s">
        <v>142</v>
      </c>
      <c r="F116" s="12" t="s">
        <v>143</v>
      </c>
      <c r="G116" s="12" t="s">
        <v>21</v>
      </c>
      <c r="H116" s="10">
        <v>200</v>
      </c>
      <c r="I116" s="13"/>
      <c r="J116" s="13">
        <f t="shared" si="1"/>
        <v>0</v>
      </c>
      <c r="K116" s="7"/>
    </row>
    <row r="117" spans="1:11" ht="33" customHeight="1" x14ac:dyDescent="0.25">
      <c r="A117" s="6">
        <v>113</v>
      </c>
      <c r="B117" s="91"/>
      <c r="C117" s="91"/>
      <c r="D117" s="8"/>
      <c r="E117" s="12" t="s">
        <v>144</v>
      </c>
      <c r="F117" s="12" t="s">
        <v>145</v>
      </c>
      <c r="G117" s="12" t="s">
        <v>13</v>
      </c>
      <c r="H117" s="10">
        <v>50</v>
      </c>
      <c r="I117" s="13"/>
      <c r="J117" s="13">
        <f t="shared" si="1"/>
        <v>0</v>
      </c>
      <c r="K117" s="7"/>
    </row>
    <row r="118" spans="1:11" ht="33" customHeight="1" x14ac:dyDescent="0.25">
      <c r="A118" s="6">
        <v>114</v>
      </c>
      <c r="B118" s="91"/>
      <c r="C118" s="91"/>
      <c r="D118" s="8"/>
      <c r="E118" s="12" t="s">
        <v>146</v>
      </c>
      <c r="F118" s="12" t="s">
        <v>147</v>
      </c>
      <c r="G118" s="12" t="s">
        <v>13</v>
      </c>
      <c r="H118" s="10">
        <v>1000</v>
      </c>
      <c r="I118" s="13"/>
      <c r="J118" s="13">
        <f t="shared" si="1"/>
        <v>0</v>
      </c>
      <c r="K118" s="7"/>
    </row>
    <row r="119" spans="1:11" ht="33" customHeight="1" x14ac:dyDescent="0.25">
      <c r="A119" s="6">
        <v>115</v>
      </c>
      <c r="B119" s="91"/>
      <c r="C119" s="91"/>
      <c r="D119" s="8"/>
      <c r="E119" s="12" t="s">
        <v>146</v>
      </c>
      <c r="F119" s="12" t="s">
        <v>148</v>
      </c>
      <c r="G119" s="12" t="s">
        <v>13</v>
      </c>
      <c r="H119" s="10">
        <v>200</v>
      </c>
      <c r="I119" s="13"/>
      <c r="J119" s="13">
        <f t="shared" si="1"/>
        <v>0</v>
      </c>
      <c r="K119" s="7"/>
    </row>
    <row r="120" spans="1:11" ht="33" customHeight="1" x14ac:dyDescent="0.25">
      <c r="A120" s="6">
        <v>116</v>
      </c>
      <c r="B120" s="91"/>
      <c r="C120" s="91"/>
      <c r="D120" s="8"/>
      <c r="E120" s="12" t="s">
        <v>146</v>
      </c>
      <c r="F120" s="12" t="s">
        <v>149</v>
      </c>
      <c r="G120" s="12" t="s">
        <v>13</v>
      </c>
      <c r="H120" s="10">
        <v>200</v>
      </c>
      <c r="I120" s="13"/>
      <c r="J120" s="13">
        <f t="shared" si="1"/>
        <v>0</v>
      </c>
      <c r="K120" s="7"/>
    </row>
    <row r="121" spans="1:11" ht="53.1" customHeight="1" x14ac:dyDescent="0.25">
      <c r="A121" s="6">
        <v>117</v>
      </c>
      <c r="B121" s="91"/>
      <c r="C121" s="91"/>
      <c r="D121" s="8"/>
      <c r="E121" s="9" t="s">
        <v>150</v>
      </c>
      <c r="F121" s="9" t="s">
        <v>151</v>
      </c>
      <c r="G121" s="9" t="s">
        <v>33</v>
      </c>
      <c r="H121" s="16">
        <v>50</v>
      </c>
      <c r="I121" s="13"/>
      <c r="J121" s="13">
        <f t="shared" si="1"/>
        <v>0</v>
      </c>
      <c r="K121" s="7"/>
    </row>
    <row r="122" spans="1:11" ht="36" customHeight="1" x14ac:dyDescent="0.25">
      <c r="A122" s="6">
        <v>118</v>
      </c>
      <c r="B122" s="92">
        <v>1205</v>
      </c>
      <c r="C122" s="94" t="s">
        <v>152</v>
      </c>
      <c r="D122" s="8"/>
      <c r="E122" s="9" t="s">
        <v>25</v>
      </c>
      <c r="F122" s="9" t="s">
        <v>26</v>
      </c>
      <c r="G122" s="9" t="s">
        <v>13</v>
      </c>
      <c r="H122" s="16">
        <v>40</v>
      </c>
      <c r="I122" s="13"/>
      <c r="J122" s="13">
        <f t="shared" ref="J122:J140" si="2">I122*H122</f>
        <v>0</v>
      </c>
      <c r="K122" s="7"/>
    </row>
    <row r="123" spans="1:11" ht="33" customHeight="1" x14ac:dyDescent="0.25">
      <c r="A123" s="6">
        <v>119</v>
      </c>
      <c r="B123" s="93"/>
      <c r="C123" s="95"/>
      <c r="D123" s="8"/>
      <c r="E123" s="9" t="s">
        <v>153</v>
      </c>
      <c r="F123" s="15" t="s">
        <v>154</v>
      </c>
      <c r="G123" s="15" t="s">
        <v>13</v>
      </c>
      <c r="H123" s="16">
        <v>15</v>
      </c>
      <c r="I123" s="13"/>
      <c r="J123" s="13">
        <f t="shared" si="2"/>
        <v>0</v>
      </c>
      <c r="K123" s="7"/>
    </row>
    <row r="124" spans="1:11" ht="33" customHeight="1" x14ac:dyDescent="0.25">
      <c r="A124" s="6">
        <v>120</v>
      </c>
      <c r="B124" s="93"/>
      <c r="C124" s="95"/>
      <c r="D124" s="8"/>
      <c r="E124" s="9" t="s">
        <v>155</v>
      </c>
      <c r="F124" s="15" t="s">
        <v>156</v>
      </c>
      <c r="G124" s="15" t="s">
        <v>13</v>
      </c>
      <c r="H124" s="16">
        <v>15</v>
      </c>
      <c r="I124" s="13"/>
      <c r="J124" s="13">
        <f t="shared" si="2"/>
        <v>0</v>
      </c>
      <c r="K124" s="7"/>
    </row>
    <row r="125" spans="1:11" ht="33" customHeight="1" x14ac:dyDescent="0.25">
      <c r="A125" s="6">
        <v>121</v>
      </c>
      <c r="B125" s="93"/>
      <c r="C125" s="95"/>
      <c r="D125" s="8"/>
      <c r="E125" s="9" t="s">
        <v>155</v>
      </c>
      <c r="F125" s="9" t="s">
        <v>157</v>
      </c>
      <c r="G125" s="9" t="s">
        <v>13</v>
      </c>
      <c r="H125" s="16">
        <v>30</v>
      </c>
      <c r="I125" s="13"/>
      <c r="J125" s="13">
        <f t="shared" si="2"/>
        <v>0</v>
      </c>
      <c r="K125" s="7"/>
    </row>
    <row r="126" spans="1:11" ht="33" customHeight="1" x14ac:dyDescent="0.25">
      <c r="A126" s="6">
        <v>122</v>
      </c>
      <c r="B126" s="93"/>
      <c r="C126" s="95"/>
      <c r="D126" s="8"/>
      <c r="E126" s="9" t="s">
        <v>158</v>
      </c>
      <c r="F126" s="15" t="s">
        <v>159</v>
      </c>
      <c r="G126" s="15" t="s">
        <v>13</v>
      </c>
      <c r="H126" s="16">
        <v>30</v>
      </c>
      <c r="I126" s="13"/>
      <c r="J126" s="13">
        <f t="shared" si="2"/>
        <v>0</v>
      </c>
      <c r="K126" s="7"/>
    </row>
    <row r="127" spans="1:11" ht="33" customHeight="1" x14ac:dyDescent="0.25">
      <c r="A127" s="6">
        <v>123</v>
      </c>
      <c r="B127" s="93"/>
      <c r="C127" s="95"/>
      <c r="D127" s="8"/>
      <c r="E127" s="9" t="s">
        <v>11</v>
      </c>
      <c r="F127" s="9" t="s">
        <v>160</v>
      </c>
      <c r="G127" s="9" t="s">
        <v>13</v>
      </c>
      <c r="H127" s="16">
        <v>100</v>
      </c>
      <c r="I127" s="13"/>
      <c r="J127" s="13">
        <f t="shared" si="2"/>
        <v>0</v>
      </c>
      <c r="K127" s="7"/>
    </row>
    <row r="128" spans="1:11" ht="33" customHeight="1" x14ac:dyDescent="0.25">
      <c r="A128" s="6">
        <v>124</v>
      </c>
      <c r="B128" s="93"/>
      <c r="C128" s="95"/>
      <c r="D128" s="8"/>
      <c r="E128" s="9" t="s">
        <v>161</v>
      </c>
      <c r="F128" s="9" t="s">
        <v>162</v>
      </c>
      <c r="G128" s="9" t="s">
        <v>13</v>
      </c>
      <c r="H128" s="16">
        <v>100</v>
      </c>
      <c r="I128" s="13"/>
      <c r="J128" s="13">
        <f t="shared" si="2"/>
        <v>0</v>
      </c>
      <c r="K128" s="7"/>
    </row>
    <row r="129" spans="1:11" ht="33" customHeight="1" x14ac:dyDescent="0.25">
      <c r="A129" s="6">
        <v>125</v>
      </c>
      <c r="B129" s="94">
        <v>1205</v>
      </c>
      <c r="C129" s="94" t="s">
        <v>163</v>
      </c>
      <c r="D129" s="8"/>
      <c r="E129" s="9" t="s">
        <v>22</v>
      </c>
      <c r="F129" s="9" t="s">
        <v>23</v>
      </c>
      <c r="G129" s="9" t="s">
        <v>24</v>
      </c>
      <c r="H129" s="16">
        <v>20</v>
      </c>
      <c r="I129" s="13"/>
      <c r="J129" s="13">
        <f t="shared" si="2"/>
        <v>0</v>
      </c>
      <c r="K129" s="7"/>
    </row>
    <row r="130" spans="1:11" ht="33" customHeight="1" x14ac:dyDescent="0.25">
      <c r="A130" s="6">
        <v>126</v>
      </c>
      <c r="B130" s="95"/>
      <c r="C130" s="95"/>
      <c r="D130" s="8"/>
      <c r="E130" s="9" t="s">
        <v>25</v>
      </c>
      <c r="F130" s="9" t="s">
        <v>26</v>
      </c>
      <c r="G130" s="9" t="s">
        <v>24</v>
      </c>
      <c r="H130" s="16">
        <v>40</v>
      </c>
      <c r="I130" s="13"/>
      <c r="J130" s="13">
        <f t="shared" si="2"/>
        <v>0</v>
      </c>
      <c r="K130" s="7"/>
    </row>
    <row r="131" spans="1:11" ht="33" customHeight="1" x14ac:dyDescent="0.25">
      <c r="A131" s="6">
        <v>127</v>
      </c>
      <c r="B131" s="95"/>
      <c r="C131" s="95"/>
      <c r="D131" s="17"/>
      <c r="E131" s="9" t="s">
        <v>11</v>
      </c>
      <c r="F131" s="9" t="s">
        <v>12</v>
      </c>
      <c r="G131" s="9" t="s">
        <v>13</v>
      </c>
      <c r="H131" s="7">
        <v>10</v>
      </c>
      <c r="I131" s="13"/>
      <c r="J131" s="13">
        <f t="shared" si="2"/>
        <v>0</v>
      </c>
      <c r="K131" s="7"/>
    </row>
    <row r="132" spans="1:11" ht="33" customHeight="1" x14ac:dyDescent="0.25">
      <c r="A132" s="6">
        <v>128</v>
      </c>
      <c r="B132" s="95"/>
      <c r="C132" s="95"/>
      <c r="D132" s="17"/>
      <c r="E132" s="9" t="s">
        <v>14</v>
      </c>
      <c r="F132" s="9" t="s">
        <v>15</v>
      </c>
      <c r="G132" s="9" t="s">
        <v>13</v>
      </c>
      <c r="H132" s="9">
        <v>15</v>
      </c>
      <c r="I132" s="13"/>
      <c r="J132" s="13">
        <f t="shared" si="2"/>
        <v>0</v>
      </c>
      <c r="K132" s="7"/>
    </row>
    <row r="133" spans="1:11" ht="33" customHeight="1" x14ac:dyDescent="0.25">
      <c r="A133" s="6">
        <v>129</v>
      </c>
      <c r="B133" s="95"/>
      <c r="C133" s="95"/>
      <c r="D133" s="17"/>
      <c r="E133" s="9" t="s">
        <v>14</v>
      </c>
      <c r="F133" s="9" t="s">
        <v>16</v>
      </c>
      <c r="G133" s="9" t="s">
        <v>13</v>
      </c>
      <c r="H133" s="9">
        <v>15</v>
      </c>
      <c r="I133" s="13"/>
      <c r="J133" s="13">
        <f t="shared" si="2"/>
        <v>0</v>
      </c>
      <c r="K133" s="7"/>
    </row>
    <row r="134" spans="1:11" ht="33" customHeight="1" x14ac:dyDescent="0.25">
      <c r="A134" s="6">
        <v>130</v>
      </c>
      <c r="B134" s="95"/>
      <c r="C134" s="95"/>
      <c r="D134" s="17"/>
      <c r="E134" s="9" t="s">
        <v>27</v>
      </c>
      <c r="F134" s="9" t="s">
        <v>28</v>
      </c>
      <c r="G134" s="9" t="s">
        <v>13</v>
      </c>
      <c r="H134" s="7">
        <v>10</v>
      </c>
      <c r="I134" s="13"/>
      <c r="J134" s="13">
        <f t="shared" si="2"/>
        <v>0</v>
      </c>
      <c r="K134" s="7"/>
    </row>
    <row r="135" spans="1:11" ht="33" customHeight="1" x14ac:dyDescent="0.25">
      <c r="A135" s="6">
        <v>131</v>
      </c>
      <c r="B135" s="94">
        <v>1206</v>
      </c>
      <c r="C135" s="94" t="s">
        <v>164</v>
      </c>
      <c r="D135" s="8"/>
      <c r="E135" s="10" t="s">
        <v>31</v>
      </c>
      <c r="F135" s="11" t="s">
        <v>32</v>
      </c>
      <c r="G135" s="11" t="s">
        <v>13</v>
      </c>
      <c r="H135" s="10">
        <v>150</v>
      </c>
      <c r="I135" s="13"/>
      <c r="J135" s="13">
        <f t="shared" si="2"/>
        <v>0</v>
      </c>
      <c r="K135" s="7"/>
    </row>
    <row r="136" spans="1:11" ht="33" customHeight="1" x14ac:dyDescent="0.25">
      <c r="A136" s="6">
        <v>132</v>
      </c>
      <c r="B136" s="95"/>
      <c r="C136" s="95"/>
      <c r="D136" s="8"/>
      <c r="E136" s="10" t="s">
        <v>165</v>
      </c>
      <c r="F136" s="12" t="s">
        <v>166</v>
      </c>
      <c r="G136" s="12" t="s">
        <v>13</v>
      </c>
      <c r="H136" s="10">
        <v>50</v>
      </c>
      <c r="I136" s="13"/>
      <c r="J136" s="13">
        <f t="shared" si="2"/>
        <v>0</v>
      </c>
      <c r="K136" s="7"/>
    </row>
    <row r="137" spans="1:11" ht="33" customHeight="1" x14ac:dyDescent="0.25">
      <c r="A137" s="6">
        <v>133</v>
      </c>
      <c r="B137" s="95"/>
      <c r="C137" s="95"/>
      <c r="D137" s="8"/>
      <c r="E137" s="10" t="s">
        <v>167</v>
      </c>
      <c r="F137" s="12">
        <v>555</v>
      </c>
      <c r="G137" s="12" t="s">
        <v>13</v>
      </c>
      <c r="H137" s="10">
        <v>50</v>
      </c>
      <c r="I137" s="13"/>
      <c r="J137" s="13">
        <f t="shared" si="2"/>
        <v>0</v>
      </c>
      <c r="K137" s="7"/>
    </row>
    <row r="138" spans="1:11" ht="33" customHeight="1" x14ac:dyDescent="0.25">
      <c r="A138" s="6">
        <v>134</v>
      </c>
      <c r="B138" s="95"/>
      <c r="C138" s="95"/>
      <c r="D138" s="8"/>
      <c r="E138" s="10" t="s">
        <v>168</v>
      </c>
      <c r="F138" s="12">
        <v>7475</v>
      </c>
      <c r="G138" s="12" t="s">
        <v>13</v>
      </c>
      <c r="H138" s="10">
        <v>50</v>
      </c>
      <c r="I138" s="13"/>
      <c r="J138" s="13">
        <f t="shared" si="2"/>
        <v>0</v>
      </c>
      <c r="K138" s="7"/>
    </row>
    <row r="139" spans="1:11" ht="33" customHeight="1" x14ac:dyDescent="0.25">
      <c r="A139" s="6">
        <v>135</v>
      </c>
      <c r="B139" s="95"/>
      <c r="C139" s="95"/>
      <c r="D139" s="8"/>
      <c r="E139" s="10" t="s">
        <v>168</v>
      </c>
      <c r="F139" s="12" t="s">
        <v>169</v>
      </c>
      <c r="G139" s="12" t="s">
        <v>13</v>
      </c>
      <c r="H139" s="10">
        <v>50</v>
      </c>
      <c r="I139" s="13"/>
      <c r="J139" s="13">
        <f t="shared" si="2"/>
        <v>0</v>
      </c>
      <c r="K139" s="7"/>
    </row>
    <row r="140" spans="1:11" ht="33" customHeight="1" x14ac:dyDescent="0.25">
      <c r="A140" s="6">
        <v>136</v>
      </c>
      <c r="B140" s="95"/>
      <c r="C140" s="95"/>
      <c r="D140" s="8"/>
      <c r="E140" s="10" t="s">
        <v>168</v>
      </c>
      <c r="F140" s="12" t="s">
        <v>170</v>
      </c>
      <c r="G140" s="12" t="s">
        <v>13</v>
      </c>
      <c r="H140" s="10">
        <v>50</v>
      </c>
      <c r="I140" s="13"/>
      <c r="J140" s="13">
        <f t="shared" si="2"/>
        <v>0</v>
      </c>
      <c r="K140" s="7"/>
    </row>
    <row r="141" spans="1:11" ht="33" customHeight="1" x14ac:dyDescent="0.25">
      <c r="A141" s="6">
        <v>137</v>
      </c>
      <c r="B141" s="95"/>
      <c r="C141" s="95"/>
      <c r="D141" s="8"/>
      <c r="E141" s="10" t="s">
        <v>171</v>
      </c>
      <c r="F141" s="12" t="s">
        <v>172</v>
      </c>
      <c r="G141" s="12" t="s">
        <v>13</v>
      </c>
      <c r="H141" s="10">
        <v>100</v>
      </c>
      <c r="I141" s="13"/>
      <c r="J141" s="13">
        <f t="shared" ref="J141:J146" si="3">I141*H141</f>
        <v>0</v>
      </c>
      <c r="K141" s="7"/>
    </row>
    <row r="142" spans="1:11" ht="33" customHeight="1" x14ac:dyDescent="0.25">
      <c r="A142" s="6">
        <v>138</v>
      </c>
      <c r="B142" s="95"/>
      <c r="C142" s="95"/>
      <c r="D142" s="8"/>
      <c r="E142" s="10" t="s">
        <v>171</v>
      </c>
      <c r="F142" s="12" t="s">
        <v>173</v>
      </c>
      <c r="G142" s="12" t="s">
        <v>13</v>
      </c>
      <c r="H142" s="10">
        <v>100</v>
      </c>
      <c r="I142" s="13"/>
      <c r="J142" s="13">
        <f t="shared" si="3"/>
        <v>0</v>
      </c>
      <c r="K142" s="7"/>
    </row>
    <row r="143" spans="1:11" ht="33" customHeight="1" x14ac:dyDescent="0.25">
      <c r="A143" s="6">
        <v>139</v>
      </c>
      <c r="B143" s="95"/>
      <c r="C143" s="95"/>
      <c r="D143" s="17"/>
      <c r="E143" s="10" t="s">
        <v>171</v>
      </c>
      <c r="F143" s="12" t="s">
        <v>174</v>
      </c>
      <c r="G143" s="12" t="s">
        <v>13</v>
      </c>
      <c r="H143" s="10">
        <v>100</v>
      </c>
      <c r="I143" s="13"/>
      <c r="J143" s="13">
        <f t="shared" si="3"/>
        <v>0</v>
      </c>
      <c r="K143" s="7"/>
    </row>
    <row r="144" spans="1:11" ht="33" customHeight="1" x14ac:dyDescent="0.25">
      <c r="A144" s="6">
        <v>140</v>
      </c>
      <c r="B144" s="95"/>
      <c r="C144" s="95"/>
      <c r="D144" s="17"/>
      <c r="E144" s="10" t="s">
        <v>175</v>
      </c>
      <c r="F144" s="12" t="s">
        <v>176</v>
      </c>
      <c r="G144" s="12" t="s">
        <v>13</v>
      </c>
      <c r="H144" s="10">
        <v>50</v>
      </c>
      <c r="I144" s="13"/>
      <c r="J144" s="13">
        <f t="shared" si="3"/>
        <v>0</v>
      </c>
      <c r="K144" s="7"/>
    </row>
    <row r="145" spans="1:11" ht="33" customHeight="1" x14ac:dyDescent="0.25">
      <c r="A145" s="6">
        <v>141</v>
      </c>
      <c r="B145" s="95"/>
      <c r="C145" s="95"/>
      <c r="D145" s="17"/>
      <c r="E145" s="10" t="s">
        <v>177</v>
      </c>
      <c r="F145" s="10" t="s">
        <v>178</v>
      </c>
      <c r="G145" s="10" t="s">
        <v>13</v>
      </c>
      <c r="H145" s="10">
        <v>200</v>
      </c>
      <c r="I145" s="13"/>
      <c r="J145" s="13">
        <f t="shared" si="3"/>
        <v>0</v>
      </c>
      <c r="K145" s="7"/>
    </row>
    <row r="146" spans="1:11" ht="33" customHeight="1" x14ac:dyDescent="0.3">
      <c r="A146" s="6">
        <v>142</v>
      </c>
      <c r="B146" s="95"/>
      <c r="C146" s="95"/>
      <c r="D146" s="17"/>
      <c r="E146" s="7" t="s">
        <v>179</v>
      </c>
      <c r="F146" s="7" t="s">
        <v>180</v>
      </c>
      <c r="G146" s="34" t="s">
        <v>181</v>
      </c>
      <c r="H146" s="7">
        <v>50</v>
      </c>
      <c r="I146" s="35"/>
      <c r="J146" s="13">
        <f t="shared" si="3"/>
        <v>0</v>
      </c>
      <c r="K146" s="7"/>
    </row>
    <row r="147" spans="1:11" ht="33" customHeight="1" x14ac:dyDescent="0.25">
      <c r="A147" s="6">
        <v>143</v>
      </c>
      <c r="B147" s="94">
        <v>1106</v>
      </c>
      <c r="C147" s="94" t="s">
        <v>182</v>
      </c>
      <c r="D147" s="17"/>
      <c r="E147" s="18" t="s">
        <v>183</v>
      </c>
      <c r="F147" s="19" t="s">
        <v>184</v>
      </c>
      <c r="G147" s="36" t="s">
        <v>24</v>
      </c>
      <c r="H147" s="37">
        <v>180</v>
      </c>
      <c r="I147" s="13"/>
      <c r="J147" s="13">
        <f>I147*H147</f>
        <v>0</v>
      </c>
      <c r="K147" s="7"/>
    </row>
    <row r="148" spans="1:11" ht="33" customHeight="1" x14ac:dyDescent="0.25">
      <c r="A148" s="6">
        <v>144</v>
      </c>
      <c r="B148" s="95"/>
      <c r="C148" s="95"/>
      <c r="D148" s="17"/>
      <c r="E148" s="18" t="s">
        <v>183</v>
      </c>
      <c r="F148" s="18" t="s">
        <v>185</v>
      </c>
      <c r="G148" s="36" t="s">
        <v>24</v>
      </c>
      <c r="H148" s="16">
        <v>120</v>
      </c>
      <c r="I148" s="13"/>
      <c r="J148" s="13">
        <f>I148*H148</f>
        <v>0</v>
      </c>
      <c r="K148" s="7"/>
    </row>
    <row r="149" spans="1:11" ht="33" customHeight="1" x14ac:dyDescent="0.25">
      <c r="A149" s="6">
        <v>145</v>
      </c>
      <c r="B149" s="95"/>
      <c r="C149" s="95"/>
      <c r="D149" s="17"/>
      <c r="E149" s="18" t="s">
        <v>183</v>
      </c>
      <c r="F149" s="19" t="s">
        <v>186</v>
      </c>
      <c r="G149" s="36" t="s">
        <v>24</v>
      </c>
      <c r="H149" s="16">
        <v>10</v>
      </c>
      <c r="I149" s="13"/>
      <c r="J149" s="13">
        <f>I149*H149</f>
        <v>0</v>
      </c>
      <c r="K149" s="7"/>
    </row>
    <row r="150" spans="1:11" ht="33" customHeight="1" x14ac:dyDescent="0.25">
      <c r="A150" s="6">
        <v>146</v>
      </c>
      <c r="B150" s="95"/>
      <c r="C150" s="95"/>
      <c r="D150" s="17"/>
      <c r="E150" s="9" t="s">
        <v>187</v>
      </c>
      <c r="F150" s="15" t="s">
        <v>188</v>
      </c>
      <c r="G150" s="15" t="s">
        <v>13</v>
      </c>
      <c r="H150" s="16">
        <v>50</v>
      </c>
      <c r="I150" s="13"/>
      <c r="J150" s="13">
        <f>H150*I150</f>
        <v>0</v>
      </c>
      <c r="K150" s="7"/>
    </row>
    <row r="151" spans="1:11" ht="33" customHeight="1" x14ac:dyDescent="0.25">
      <c r="A151" s="6">
        <v>147</v>
      </c>
      <c r="B151" s="95"/>
      <c r="C151" s="95"/>
      <c r="D151" s="17"/>
      <c r="E151" s="9" t="s">
        <v>11</v>
      </c>
      <c r="F151" s="15" t="s">
        <v>189</v>
      </c>
      <c r="G151" s="15" t="s">
        <v>13</v>
      </c>
      <c r="H151" s="16">
        <v>150</v>
      </c>
      <c r="I151" s="13"/>
      <c r="J151" s="13">
        <f>H151*I151</f>
        <v>0</v>
      </c>
      <c r="K151" s="7"/>
    </row>
    <row r="152" spans="1:11" ht="33" customHeight="1" x14ac:dyDescent="0.25">
      <c r="A152" s="6">
        <v>148</v>
      </c>
      <c r="B152" s="95"/>
      <c r="C152" s="95"/>
      <c r="D152" s="17"/>
      <c r="E152" s="9" t="s">
        <v>17</v>
      </c>
      <c r="F152" s="15" t="s">
        <v>190</v>
      </c>
      <c r="G152" s="15" t="s">
        <v>13</v>
      </c>
      <c r="H152" s="16">
        <v>100</v>
      </c>
      <c r="I152" s="13"/>
      <c r="J152" s="13">
        <f>H152*I152</f>
        <v>0</v>
      </c>
      <c r="K152" s="7"/>
    </row>
    <row r="153" spans="1:11" ht="33" customHeight="1" x14ac:dyDescent="0.25">
      <c r="A153" s="6">
        <v>149</v>
      </c>
      <c r="B153" s="95"/>
      <c r="C153" s="95"/>
      <c r="D153" s="17"/>
      <c r="E153" s="9" t="s">
        <v>191</v>
      </c>
      <c r="F153" s="15" t="s">
        <v>192</v>
      </c>
      <c r="G153" s="15" t="s">
        <v>13</v>
      </c>
      <c r="H153" s="16">
        <v>150</v>
      </c>
      <c r="I153" s="13"/>
      <c r="J153" s="13">
        <f>H153*I153</f>
        <v>0</v>
      </c>
      <c r="K153" s="7"/>
    </row>
    <row r="154" spans="1:11" ht="33" customHeight="1" x14ac:dyDescent="0.25">
      <c r="A154" s="6">
        <v>150</v>
      </c>
      <c r="B154" s="95"/>
      <c r="C154" s="95"/>
      <c r="D154" s="17"/>
      <c r="E154" s="9" t="s">
        <v>153</v>
      </c>
      <c r="F154" s="15" t="s">
        <v>154</v>
      </c>
      <c r="G154" s="15" t="s">
        <v>13</v>
      </c>
      <c r="H154" s="16">
        <v>15</v>
      </c>
      <c r="I154" s="13"/>
      <c r="J154" s="13">
        <f t="shared" ref="J154:J159" si="4">I154*H154</f>
        <v>0</v>
      </c>
      <c r="K154" s="7"/>
    </row>
    <row r="155" spans="1:11" ht="33" customHeight="1" x14ac:dyDescent="0.25">
      <c r="A155" s="6">
        <v>151</v>
      </c>
      <c r="B155" s="95"/>
      <c r="C155" s="95"/>
      <c r="D155" s="17"/>
      <c r="E155" s="9" t="s">
        <v>155</v>
      </c>
      <c r="F155" s="9" t="s">
        <v>157</v>
      </c>
      <c r="G155" s="9" t="s">
        <v>13</v>
      </c>
      <c r="H155" s="16">
        <v>60</v>
      </c>
      <c r="I155" s="13"/>
      <c r="J155" s="13">
        <f t="shared" si="4"/>
        <v>0</v>
      </c>
      <c r="K155" s="7"/>
    </row>
    <row r="156" spans="1:11" ht="33" customHeight="1" x14ac:dyDescent="0.25">
      <c r="A156" s="6">
        <v>152</v>
      </c>
      <c r="B156" s="95"/>
      <c r="C156" s="95"/>
      <c r="D156" s="17"/>
      <c r="E156" s="9" t="s">
        <v>158</v>
      </c>
      <c r="F156" s="15" t="s">
        <v>159</v>
      </c>
      <c r="G156" s="15" t="s">
        <v>13</v>
      </c>
      <c r="H156" s="16">
        <v>100</v>
      </c>
      <c r="I156" s="13"/>
      <c r="J156" s="13">
        <f t="shared" si="4"/>
        <v>0</v>
      </c>
      <c r="K156" s="7"/>
    </row>
    <row r="157" spans="1:11" ht="53.1" customHeight="1" x14ac:dyDescent="0.25">
      <c r="A157" s="6">
        <v>153</v>
      </c>
      <c r="B157" s="95"/>
      <c r="C157" s="95"/>
      <c r="D157" s="17"/>
      <c r="E157" s="20" t="s">
        <v>150</v>
      </c>
      <c r="F157" s="15" t="s">
        <v>151</v>
      </c>
      <c r="G157" s="38" t="s">
        <v>33</v>
      </c>
      <c r="H157" s="39">
        <v>30</v>
      </c>
      <c r="I157" s="13"/>
      <c r="J157" s="13">
        <f t="shared" si="4"/>
        <v>0</v>
      </c>
      <c r="K157" s="40"/>
    </row>
    <row r="158" spans="1:11" ht="33" customHeight="1" x14ac:dyDescent="0.25">
      <c r="A158" s="6">
        <v>154</v>
      </c>
      <c r="B158" s="95"/>
      <c r="C158" s="95"/>
      <c r="D158" s="21"/>
      <c r="E158" s="22" t="s">
        <v>193</v>
      </c>
      <c r="F158" s="18" t="s">
        <v>194</v>
      </c>
      <c r="G158" s="18" t="s">
        <v>195</v>
      </c>
      <c r="H158" s="39">
        <v>20</v>
      </c>
      <c r="I158" s="13"/>
      <c r="J158" s="13">
        <f t="shared" si="4"/>
        <v>0</v>
      </c>
      <c r="K158" s="40"/>
    </row>
    <row r="159" spans="1:11" ht="33" customHeight="1" x14ac:dyDescent="0.3">
      <c r="A159" s="6">
        <v>155</v>
      </c>
      <c r="B159" s="95"/>
      <c r="C159" s="95"/>
      <c r="D159" s="23"/>
      <c r="E159" s="7" t="s">
        <v>179</v>
      </c>
      <c r="F159" s="7" t="s">
        <v>180</v>
      </c>
      <c r="G159" s="34" t="s">
        <v>181</v>
      </c>
      <c r="H159" s="7">
        <v>100</v>
      </c>
      <c r="I159" s="35"/>
      <c r="J159" s="13">
        <f t="shared" si="4"/>
        <v>0</v>
      </c>
      <c r="K159" s="41"/>
    </row>
    <row r="160" spans="1:11" ht="33" customHeight="1" x14ac:dyDescent="0.3">
      <c r="A160" s="6">
        <v>156</v>
      </c>
      <c r="B160" s="95"/>
      <c r="C160" s="95"/>
      <c r="D160" s="23"/>
      <c r="E160" s="7" t="s">
        <v>179</v>
      </c>
      <c r="F160" s="10" t="s">
        <v>196</v>
      </c>
      <c r="G160" s="34" t="s">
        <v>181</v>
      </c>
      <c r="H160" s="7">
        <v>100</v>
      </c>
      <c r="I160" s="35"/>
      <c r="J160" s="13">
        <f>I160*H160</f>
        <v>0</v>
      </c>
      <c r="K160" s="41"/>
    </row>
    <row r="161" spans="1:12" ht="33" customHeight="1" x14ac:dyDescent="0.25">
      <c r="A161" s="6">
        <v>157</v>
      </c>
      <c r="B161" s="94">
        <v>1106</v>
      </c>
      <c r="C161" s="94" t="s">
        <v>197</v>
      </c>
      <c r="D161" s="17"/>
      <c r="E161" s="24" t="s">
        <v>198</v>
      </c>
      <c r="F161" s="25" t="s">
        <v>199</v>
      </c>
      <c r="G161" s="25" t="s">
        <v>181</v>
      </c>
      <c r="H161" s="42">
        <v>66</v>
      </c>
      <c r="I161" s="43"/>
      <c r="J161" s="43">
        <f t="shared" ref="J161:J189" si="5">I161*H161</f>
        <v>0</v>
      </c>
      <c r="K161" s="41" t="s">
        <v>200</v>
      </c>
    </row>
    <row r="162" spans="1:12" ht="33" customHeight="1" x14ac:dyDescent="0.25">
      <c r="A162" s="6">
        <v>158</v>
      </c>
      <c r="B162" s="95"/>
      <c r="C162" s="95"/>
      <c r="D162" s="17"/>
      <c r="E162" s="24" t="s">
        <v>198</v>
      </c>
      <c r="F162" s="25" t="s">
        <v>201</v>
      </c>
      <c r="G162" s="25" t="s">
        <v>181</v>
      </c>
      <c r="H162" s="42">
        <v>66</v>
      </c>
      <c r="I162" s="43"/>
      <c r="J162" s="43">
        <f t="shared" si="5"/>
        <v>0</v>
      </c>
      <c r="K162" s="41" t="s">
        <v>200</v>
      </c>
    </row>
    <row r="163" spans="1:12" ht="33" customHeight="1" x14ac:dyDescent="0.25">
      <c r="A163" s="6">
        <v>159</v>
      </c>
      <c r="B163" s="95"/>
      <c r="C163" s="95"/>
      <c r="D163" s="17"/>
      <c r="E163" s="24" t="s">
        <v>198</v>
      </c>
      <c r="F163" s="25" t="s">
        <v>202</v>
      </c>
      <c r="G163" s="25" t="s">
        <v>181</v>
      </c>
      <c r="H163" s="42">
        <v>66</v>
      </c>
      <c r="I163" s="43"/>
      <c r="J163" s="43">
        <f t="shared" si="5"/>
        <v>0</v>
      </c>
      <c r="K163" s="41" t="s">
        <v>200</v>
      </c>
    </row>
    <row r="164" spans="1:12" ht="33" customHeight="1" x14ac:dyDescent="0.25">
      <c r="A164" s="6">
        <v>160</v>
      </c>
      <c r="B164" s="95"/>
      <c r="C164" s="95"/>
      <c r="D164" s="17"/>
      <c r="E164" s="26" t="s">
        <v>179</v>
      </c>
      <c r="F164" s="26" t="s">
        <v>180</v>
      </c>
      <c r="G164" s="44" t="s">
        <v>181</v>
      </c>
      <c r="H164" s="26">
        <v>66</v>
      </c>
      <c r="I164" s="45"/>
      <c r="J164" s="45">
        <f t="shared" si="5"/>
        <v>0</v>
      </c>
      <c r="K164" s="46" t="s">
        <v>203</v>
      </c>
      <c r="L164" s="97" t="s">
        <v>298</v>
      </c>
    </row>
    <row r="165" spans="1:12" ht="33" customHeight="1" x14ac:dyDescent="0.25">
      <c r="A165" s="6">
        <v>161</v>
      </c>
      <c r="B165" s="95"/>
      <c r="C165" s="95"/>
      <c r="D165" s="17"/>
      <c r="E165" s="26" t="s">
        <v>179</v>
      </c>
      <c r="F165" s="26" t="s">
        <v>204</v>
      </c>
      <c r="G165" s="44" t="s">
        <v>181</v>
      </c>
      <c r="H165" s="26">
        <v>34</v>
      </c>
      <c r="I165" s="45"/>
      <c r="J165" s="45">
        <f t="shared" si="5"/>
        <v>0</v>
      </c>
      <c r="K165" s="46" t="s">
        <v>205</v>
      </c>
      <c r="L165" s="98"/>
    </row>
    <row r="166" spans="1:12" ht="33" customHeight="1" x14ac:dyDescent="0.25">
      <c r="A166" s="6">
        <v>162</v>
      </c>
      <c r="B166" s="95"/>
      <c r="C166" s="95"/>
      <c r="D166" s="17"/>
      <c r="E166" s="27" t="s">
        <v>31</v>
      </c>
      <c r="F166" s="28" t="s">
        <v>32</v>
      </c>
      <c r="G166" s="28" t="s">
        <v>33</v>
      </c>
      <c r="H166" s="27">
        <v>200</v>
      </c>
      <c r="I166" s="45"/>
      <c r="J166" s="45">
        <f t="shared" si="5"/>
        <v>0</v>
      </c>
      <c r="K166" s="47"/>
      <c r="L166" s="98"/>
    </row>
    <row r="167" spans="1:12" ht="33" customHeight="1" x14ac:dyDescent="0.25">
      <c r="A167" s="6">
        <v>163</v>
      </c>
      <c r="B167" s="95"/>
      <c r="C167" s="95"/>
      <c r="D167" s="17"/>
      <c r="E167" s="27" t="s">
        <v>35</v>
      </c>
      <c r="F167" s="27">
        <v>0.6</v>
      </c>
      <c r="G167" s="27" t="s">
        <v>13</v>
      </c>
      <c r="H167" s="27">
        <v>10</v>
      </c>
      <c r="I167" s="45"/>
      <c r="J167" s="45">
        <f t="shared" si="5"/>
        <v>0</v>
      </c>
      <c r="K167" s="47"/>
      <c r="L167" s="98"/>
    </row>
    <row r="168" spans="1:12" ht="33" customHeight="1" x14ac:dyDescent="0.3">
      <c r="A168" s="6">
        <v>164</v>
      </c>
      <c r="B168" s="95"/>
      <c r="C168" s="95"/>
      <c r="D168" s="17"/>
      <c r="E168" s="24" t="s">
        <v>206</v>
      </c>
      <c r="F168" s="24" t="s">
        <v>207</v>
      </c>
      <c r="G168" s="48" t="s">
        <v>208</v>
      </c>
      <c r="H168" s="49">
        <v>160</v>
      </c>
      <c r="I168" s="50"/>
      <c r="J168" s="43">
        <f t="shared" si="5"/>
        <v>0</v>
      </c>
      <c r="K168" s="101" t="s">
        <v>209</v>
      </c>
      <c r="L168" s="104"/>
    </row>
    <row r="169" spans="1:12" ht="33" customHeight="1" x14ac:dyDescent="0.3">
      <c r="A169" s="6">
        <v>165</v>
      </c>
      <c r="B169" s="95"/>
      <c r="C169" s="95"/>
      <c r="D169" s="17"/>
      <c r="E169" s="24" t="s">
        <v>206</v>
      </c>
      <c r="F169" s="24" t="s">
        <v>210</v>
      </c>
      <c r="G169" s="48" t="s">
        <v>13</v>
      </c>
      <c r="H169" s="49">
        <v>353</v>
      </c>
      <c r="I169" s="50"/>
      <c r="J169" s="43">
        <f t="shared" si="5"/>
        <v>0</v>
      </c>
      <c r="K169" s="102"/>
      <c r="L169" s="105"/>
    </row>
    <row r="170" spans="1:12" ht="33" customHeight="1" x14ac:dyDescent="0.3">
      <c r="A170" s="6">
        <v>166</v>
      </c>
      <c r="B170" s="95"/>
      <c r="C170" s="95"/>
      <c r="D170" s="17"/>
      <c r="E170" s="24" t="s">
        <v>206</v>
      </c>
      <c r="F170" s="24" t="s">
        <v>211</v>
      </c>
      <c r="G170" s="48" t="s">
        <v>13</v>
      </c>
      <c r="H170" s="49">
        <v>353</v>
      </c>
      <c r="I170" s="50"/>
      <c r="J170" s="43">
        <f t="shared" si="5"/>
        <v>0</v>
      </c>
      <c r="K170" s="102"/>
      <c r="L170" s="105"/>
    </row>
    <row r="171" spans="1:12" ht="33" customHeight="1" x14ac:dyDescent="0.3">
      <c r="A171" s="6">
        <v>167</v>
      </c>
      <c r="B171" s="95"/>
      <c r="C171" s="95"/>
      <c r="D171" s="17"/>
      <c r="E171" s="24" t="s">
        <v>212</v>
      </c>
      <c r="F171" s="24" t="s">
        <v>213</v>
      </c>
      <c r="G171" s="48" t="s">
        <v>13</v>
      </c>
      <c r="H171" s="49">
        <v>160</v>
      </c>
      <c r="I171" s="50"/>
      <c r="J171" s="43">
        <f t="shared" si="5"/>
        <v>0</v>
      </c>
      <c r="K171" s="102"/>
      <c r="L171" s="105"/>
    </row>
    <row r="172" spans="1:12" ht="33" customHeight="1" x14ac:dyDescent="0.3">
      <c r="A172" s="6">
        <v>168</v>
      </c>
      <c r="B172" s="95"/>
      <c r="C172" s="95"/>
      <c r="D172" s="17"/>
      <c r="E172" s="24" t="s">
        <v>212</v>
      </c>
      <c r="F172" s="24" t="s">
        <v>214</v>
      </c>
      <c r="G172" s="48" t="s">
        <v>13</v>
      </c>
      <c r="H172" s="49">
        <v>543</v>
      </c>
      <c r="I172" s="50"/>
      <c r="J172" s="43">
        <f t="shared" si="5"/>
        <v>0</v>
      </c>
      <c r="K172" s="102"/>
      <c r="L172" s="105"/>
    </row>
    <row r="173" spans="1:12" ht="33" customHeight="1" x14ac:dyDescent="0.3">
      <c r="A173" s="6">
        <v>169</v>
      </c>
      <c r="B173" s="95"/>
      <c r="C173" s="95"/>
      <c r="D173" s="17"/>
      <c r="E173" s="24" t="s">
        <v>212</v>
      </c>
      <c r="F173" s="24" t="s">
        <v>215</v>
      </c>
      <c r="G173" s="48" t="s">
        <v>13</v>
      </c>
      <c r="H173" s="49">
        <v>160</v>
      </c>
      <c r="I173" s="50"/>
      <c r="J173" s="43">
        <f t="shared" si="5"/>
        <v>0</v>
      </c>
      <c r="K173" s="102"/>
      <c r="L173" s="105"/>
    </row>
    <row r="174" spans="1:12" ht="33" customHeight="1" x14ac:dyDescent="0.3">
      <c r="A174" s="6">
        <v>170</v>
      </c>
      <c r="B174" s="95"/>
      <c r="C174" s="95"/>
      <c r="D174" s="17"/>
      <c r="E174" s="24" t="s">
        <v>216</v>
      </c>
      <c r="F174" s="24" t="s">
        <v>217</v>
      </c>
      <c r="G174" s="48" t="s">
        <v>13</v>
      </c>
      <c r="H174" s="49">
        <v>352</v>
      </c>
      <c r="I174" s="50"/>
      <c r="J174" s="43">
        <f t="shared" si="5"/>
        <v>0</v>
      </c>
      <c r="K174" s="102"/>
      <c r="L174" s="105"/>
    </row>
    <row r="175" spans="1:12" ht="33" customHeight="1" x14ac:dyDescent="0.3">
      <c r="A175" s="6">
        <v>171</v>
      </c>
      <c r="B175" s="95"/>
      <c r="C175" s="95"/>
      <c r="D175" s="17"/>
      <c r="E175" s="24" t="s">
        <v>216</v>
      </c>
      <c r="F175" s="24" t="s">
        <v>218</v>
      </c>
      <c r="G175" s="48" t="s">
        <v>13</v>
      </c>
      <c r="H175" s="49">
        <v>160</v>
      </c>
      <c r="I175" s="50"/>
      <c r="J175" s="43">
        <f t="shared" si="5"/>
        <v>0</v>
      </c>
      <c r="K175" s="102"/>
      <c r="L175" s="105"/>
    </row>
    <row r="176" spans="1:12" ht="33" customHeight="1" x14ac:dyDescent="0.3">
      <c r="A176" s="6">
        <v>172</v>
      </c>
      <c r="B176" s="95"/>
      <c r="C176" s="95"/>
      <c r="D176" s="17"/>
      <c r="E176" s="24" t="s">
        <v>96</v>
      </c>
      <c r="F176" s="24" t="s">
        <v>219</v>
      </c>
      <c r="G176" s="48" t="s">
        <v>13</v>
      </c>
      <c r="H176" s="49">
        <v>352</v>
      </c>
      <c r="I176" s="50"/>
      <c r="J176" s="43">
        <f t="shared" si="5"/>
        <v>0</v>
      </c>
      <c r="K176" s="102"/>
      <c r="L176" s="105"/>
    </row>
    <row r="177" spans="1:12" ht="33" customHeight="1" x14ac:dyDescent="0.3">
      <c r="A177" s="6">
        <v>173</v>
      </c>
      <c r="B177" s="95"/>
      <c r="C177" s="95"/>
      <c r="D177" s="17"/>
      <c r="E177" s="24" t="s">
        <v>96</v>
      </c>
      <c r="F177" s="24" t="s">
        <v>220</v>
      </c>
      <c r="G177" s="48" t="s">
        <v>13</v>
      </c>
      <c r="H177" s="49">
        <v>160</v>
      </c>
      <c r="I177" s="50"/>
      <c r="J177" s="43">
        <f t="shared" si="5"/>
        <v>0</v>
      </c>
      <c r="K177" s="102"/>
      <c r="L177" s="105"/>
    </row>
    <row r="178" spans="1:12" s="2" customFormat="1" ht="33" customHeight="1" x14ac:dyDescent="0.3">
      <c r="A178" s="6">
        <v>174</v>
      </c>
      <c r="B178" s="95"/>
      <c r="C178" s="95"/>
      <c r="D178" s="29"/>
      <c r="E178" s="24" t="s">
        <v>221</v>
      </c>
      <c r="F178" s="24" t="s">
        <v>222</v>
      </c>
      <c r="G178" s="48" t="s">
        <v>13</v>
      </c>
      <c r="H178" s="49">
        <v>544</v>
      </c>
      <c r="I178" s="50"/>
      <c r="J178" s="43">
        <f t="shared" si="5"/>
        <v>0</v>
      </c>
      <c r="K178" s="102"/>
      <c r="L178" s="105"/>
    </row>
    <row r="179" spans="1:12" ht="33" customHeight="1" x14ac:dyDescent="0.3">
      <c r="A179" s="6">
        <v>175</v>
      </c>
      <c r="B179" s="95"/>
      <c r="C179" s="95"/>
      <c r="D179" s="17"/>
      <c r="E179" s="24" t="s">
        <v>120</v>
      </c>
      <c r="F179" s="24" t="s">
        <v>223</v>
      </c>
      <c r="G179" s="48" t="s">
        <v>13</v>
      </c>
      <c r="H179" s="49">
        <v>160</v>
      </c>
      <c r="I179" s="50"/>
      <c r="J179" s="43">
        <f t="shared" si="5"/>
        <v>0</v>
      </c>
      <c r="K179" s="102"/>
      <c r="L179" s="105"/>
    </row>
    <row r="180" spans="1:12" ht="33" customHeight="1" x14ac:dyDescent="0.3">
      <c r="A180" s="6">
        <v>176</v>
      </c>
      <c r="B180" s="95"/>
      <c r="C180" s="95"/>
      <c r="D180" s="17"/>
      <c r="E180" s="24" t="s">
        <v>146</v>
      </c>
      <c r="F180" s="24" t="s">
        <v>224</v>
      </c>
      <c r="G180" s="48" t="s">
        <v>13</v>
      </c>
      <c r="H180" s="49">
        <v>160</v>
      </c>
      <c r="I180" s="50"/>
      <c r="J180" s="43">
        <f t="shared" si="5"/>
        <v>0</v>
      </c>
      <c r="K180" s="102"/>
      <c r="L180" s="105"/>
    </row>
    <row r="181" spans="1:12" ht="33" customHeight="1" x14ac:dyDescent="0.3">
      <c r="A181" s="6">
        <v>177</v>
      </c>
      <c r="B181" s="95"/>
      <c r="C181" s="95"/>
      <c r="D181" s="17"/>
      <c r="E181" s="24" t="s">
        <v>146</v>
      </c>
      <c r="F181" s="24" t="s">
        <v>225</v>
      </c>
      <c r="G181" s="48" t="s">
        <v>13</v>
      </c>
      <c r="H181" s="49">
        <v>160</v>
      </c>
      <c r="I181" s="50"/>
      <c r="J181" s="43">
        <f t="shared" si="5"/>
        <v>0</v>
      </c>
      <c r="K181" s="102"/>
      <c r="L181" s="105"/>
    </row>
    <row r="182" spans="1:12" ht="75.75" customHeight="1" x14ac:dyDescent="0.3">
      <c r="A182" s="6">
        <v>178</v>
      </c>
      <c r="B182" s="95"/>
      <c r="C182" s="95"/>
      <c r="D182" s="17"/>
      <c r="E182" s="24" t="s">
        <v>130</v>
      </c>
      <c r="F182" s="24" t="s">
        <v>226</v>
      </c>
      <c r="G182" s="48" t="s">
        <v>13</v>
      </c>
      <c r="H182" s="49">
        <v>352</v>
      </c>
      <c r="I182" s="50"/>
      <c r="J182" s="43">
        <f t="shared" si="5"/>
        <v>0</v>
      </c>
      <c r="K182" s="102"/>
      <c r="L182" s="105"/>
    </row>
    <row r="183" spans="1:12" ht="75.75" customHeight="1" x14ac:dyDescent="0.3">
      <c r="A183" s="6">
        <v>179</v>
      </c>
      <c r="B183" s="95"/>
      <c r="C183" s="95"/>
      <c r="D183" s="17"/>
      <c r="E183" s="24" t="s">
        <v>227</v>
      </c>
      <c r="F183" s="24" t="s">
        <v>228</v>
      </c>
      <c r="G183" s="48" t="s">
        <v>33</v>
      </c>
      <c r="H183" s="49">
        <v>160</v>
      </c>
      <c r="I183" s="50"/>
      <c r="J183" s="43">
        <f t="shared" si="5"/>
        <v>0</v>
      </c>
      <c r="K183" s="102"/>
      <c r="L183" s="105"/>
    </row>
    <row r="184" spans="1:12" ht="75.75" customHeight="1" x14ac:dyDescent="0.3">
      <c r="A184" s="6">
        <v>180</v>
      </c>
      <c r="B184" s="95"/>
      <c r="C184" s="95"/>
      <c r="D184" s="17"/>
      <c r="E184" s="24" t="s">
        <v>229</v>
      </c>
      <c r="F184" s="24" t="s">
        <v>230</v>
      </c>
      <c r="G184" s="48" t="s">
        <v>208</v>
      </c>
      <c r="H184" s="49">
        <v>160</v>
      </c>
      <c r="I184" s="50"/>
      <c r="J184" s="43">
        <f t="shared" si="5"/>
        <v>0</v>
      </c>
      <c r="K184" s="102"/>
      <c r="L184" s="105"/>
    </row>
    <row r="185" spans="1:12" ht="75.75" customHeight="1" x14ac:dyDescent="0.3">
      <c r="A185" s="6">
        <v>181</v>
      </c>
      <c r="B185" s="95"/>
      <c r="C185" s="95"/>
      <c r="D185" s="17"/>
      <c r="E185" s="24" t="s">
        <v>231</v>
      </c>
      <c r="F185" s="24" t="s">
        <v>232</v>
      </c>
      <c r="G185" s="48" t="s">
        <v>13</v>
      </c>
      <c r="H185" s="49">
        <v>160</v>
      </c>
      <c r="I185" s="50"/>
      <c r="J185" s="43">
        <f t="shared" si="5"/>
        <v>0</v>
      </c>
      <c r="K185" s="102"/>
      <c r="L185" s="105"/>
    </row>
    <row r="186" spans="1:12" ht="75.75" customHeight="1" x14ac:dyDescent="0.3">
      <c r="A186" s="6">
        <v>182</v>
      </c>
      <c r="B186" s="95"/>
      <c r="C186" s="95"/>
      <c r="D186" s="17"/>
      <c r="E186" s="99" t="s">
        <v>233</v>
      </c>
      <c r="F186" s="24" t="s">
        <v>234</v>
      </c>
      <c r="G186" s="48" t="s">
        <v>13</v>
      </c>
      <c r="H186" s="49">
        <v>2272</v>
      </c>
      <c r="I186" s="100"/>
      <c r="J186" s="43">
        <f t="shared" si="5"/>
        <v>0</v>
      </c>
      <c r="K186" s="102"/>
      <c r="L186" s="105"/>
    </row>
    <row r="187" spans="1:12" ht="75.75" customHeight="1" x14ac:dyDescent="0.3">
      <c r="A187" s="6">
        <v>183</v>
      </c>
      <c r="B187" s="95"/>
      <c r="C187" s="95"/>
      <c r="D187" s="17"/>
      <c r="E187" s="99"/>
      <c r="F187" s="24" t="s">
        <v>235</v>
      </c>
      <c r="G187" s="48" t="s">
        <v>13</v>
      </c>
      <c r="H187" s="49">
        <v>32</v>
      </c>
      <c r="I187" s="100"/>
      <c r="J187" s="43">
        <f>H187*I186</f>
        <v>0</v>
      </c>
      <c r="K187" s="102"/>
      <c r="L187" s="105"/>
    </row>
    <row r="188" spans="1:12" ht="75.75" customHeight="1" x14ac:dyDescent="0.3">
      <c r="A188" s="6">
        <v>184</v>
      </c>
      <c r="B188" s="95"/>
      <c r="C188" s="95"/>
      <c r="D188" s="17"/>
      <c r="E188" s="30" t="s">
        <v>236</v>
      </c>
      <c r="F188" s="30" t="s">
        <v>237</v>
      </c>
      <c r="G188" s="48" t="s">
        <v>13</v>
      </c>
      <c r="H188" s="49">
        <v>160</v>
      </c>
      <c r="I188" s="50"/>
      <c r="J188" s="43">
        <f t="shared" si="5"/>
        <v>0</v>
      </c>
      <c r="K188" s="102"/>
      <c r="L188" s="105"/>
    </row>
    <row r="189" spans="1:12" ht="75.75" customHeight="1" x14ac:dyDescent="0.3">
      <c r="A189" s="6">
        <v>185</v>
      </c>
      <c r="B189" s="96"/>
      <c r="C189" s="96"/>
      <c r="D189" s="17"/>
      <c r="E189" s="31" t="s">
        <v>238</v>
      </c>
      <c r="F189" s="32" t="s">
        <v>239</v>
      </c>
      <c r="G189" s="30" t="s">
        <v>33</v>
      </c>
      <c r="H189" s="49">
        <v>160</v>
      </c>
      <c r="I189" s="50"/>
      <c r="J189" s="43">
        <f t="shared" si="5"/>
        <v>0</v>
      </c>
      <c r="K189" s="103"/>
      <c r="L189" s="105"/>
    </row>
    <row r="190" spans="1:12" ht="75.75" customHeight="1" x14ac:dyDescent="0.25">
      <c r="A190" s="6">
        <v>186</v>
      </c>
      <c r="B190" s="7">
        <v>1102</v>
      </c>
      <c r="C190" s="7" t="s">
        <v>240</v>
      </c>
      <c r="D190" s="17"/>
      <c r="E190" s="22" t="s">
        <v>241</v>
      </c>
      <c r="F190" s="18" t="s">
        <v>242</v>
      </c>
      <c r="G190" s="18" t="s">
        <v>243</v>
      </c>
      <c r="H190" s="16">
        <v>1000</v>
      </c>
      <c r="I190" s="13"/>
      <c r="J190" s="13">
        <f t="shared" ref="J190:J208" si="6">I190*H190</f>
        <v>0</v>
      </c>
      <c r="K190" s="40"/>
    </row>
    <row r="191" spans="1:12" ht="33" customHeight="1" x14ac:dyDescent="0.25">
      <c r="A191" s="6">
        <v>187</v>
      </c>
      <c r="B191" s="94">
        <v>1206</v>
      </c>
      <c r="C191" s="94" t="s">
        <v>244</v>
      </c>
      <c r="D191" s="33"/>
      <c r="E191" s="9" t="s">
        <v>245</v>
      </c>
      <c r="F191" s="9" t="s">
        <v>246</v>
      </c>
      <c r="G191" s="9" t="s">
        <v>13</v>
      </c>
      <c r="H191" s="16">
        <v>100</v>
      </c>
      <c r="I191" s="13"/>
      <c r="J191" s="13">
        <f t="shared" si="6"/>
        <v>0</v>
      </c>
      <c r="K191" s="51"/>
    </row>
    <row r="192" spans="1:12" ht="33" customHeight="1" x14ac:dyDescent="0.25">
      <c r="A192" s="6">
        <v>188</v>
      </c>
      <c r="B192" s="96"/>
      <c r="C192" s="96"/>
      <c r="D192" s="33"/>
      <c r="E192" s="9" t="s">
        <v>247</v>
      </c>
      <c r="F192" s="9" t="s">
        <v>246</v>
      </c>
      <c r="G192" s="9" t="s">
        <v>13</v>
      </c>
      <c r="H192" s="16">
        <v>100</v>
      </c>
      <c r="I192" s="13"/>
      <c r="J192" s="13">
        <f t="shared" si="6"/>
        <v>0</v>
      </c>
      <c r="K192" s="51"/>
    </row>
    <row r="193" spans="1:11" s="37" customFormat="1" ht="45" customHeight="1" x14ac:dyDescent="0.25">
      <c r="A193" s="6">
        <v>189</v>
      </c>
      <c r="B193" s="59">
        <v>1103</v>
      </c>
      <c r="C193" s="59" t="s">
        <v>299</v>
      </c>
      <c r="D193" s="59"/>
      <c r="E193" s="61" t="s">
        <v>22</v>
      </c>
      <c r="F193" s="61" t="s">
        <v>23</v>
      </c>
      <c r="G193" s="61" t="s">
        <v>13</v>
      </c>
      <c r="H193" s="16">
        <v>6</v>
      </c>
      <c r="I193" s="62"/>
      <c r="J193" s="62">
        <f t="shared" si="6"/>
        <v>0</v>
      </c>
      <c r="K193" s="59"/>
    </row>
    <row r="194" spans="1:11" s="37" customFormat="1" ht="45" customHeight="1" x14ac:dyDescent="0.25">
      <c r="A194" s="6">
        <v>190</v>
      </c>
      <c r="B194" s="59">
        <v>1103</v>
      </c>
      <c r="C194" s="59" t="s">
        <v>299</v>
      </c>
      <c r="D194" s="59"/>
      <c r="E194" s="61" t="s">
        <v>25</v>
      </c>
      <c r="F194" s="61" t="s">
        <v>26</v>
      </c>
      <c r="G194" s="61" t="s">
        <v>13</v>
      </c>
      <c r="H194" s="16">
        <v>12</v>
      </c>
      <c r="I194" s="62"/>
      <c r="J194" s="62">
        <f t="shared" si="6"/>
        <v>0</v>
      </c>
      <c r="K194" s="59"/>
    </row>
    <row r="195" spans="1:11" s="37" customFormat="1" ht="45" customHeight="1" x14ac:dyDescent="0.25">
      <c r="A195" s="6">
        <v>191</v>
      </c>
      <c r="B195" s="59">
        <v>1103</v>
      </c>
      <c r="C195" s="59" t="s">
        <v>300</v>
      </c>
      <c r="D195" s="59"/>
      <c r="E195" s="61" t="s">
        <v>22</v>
      </c>
      <c r="F195" s="61" t="s">
        <v>23</v>
      </c>
      <c r="G195" s="61" t="s">
        <v>13</v>
      </c>
      <c r="H195" s="16">
        <v>14</v>
      </c>
      <c r="I195" s="62"/>
      <c r="J195" s="62">
        <f t="shared" si="6"/>
        <v>0</v>
      </c>
      <c r="K195" s="59"/>
    </row>
    <row r="196" spans="1:11" s="37" customFormat="1" ht="45" customHeight="1" x14ac:dyDescent="0.25">
      <c r="A196" s="6">
        <v>192</v>
      </c>
      <c r="B196" s="59">
        <v>1103</v>
      </c>
      <c r="C196" s="59" t="s">
        <v>300</v>
      </c>
      <c r="D196" s="59"/>
      <c r="E196" s="61" t="s">
        <v>25</v>
      </c>
      <c r="F196" s="61" t="s">
        <v>26</v>
      </c>
      <c r="G196" s="61" t="s">
        <v>13</v>
      </c>
      <c r="H196" s="16">
        <v>20</v>
      </c>
      <c r="I196" s="62"/>
      <c r="J196" s="62">
        <f t="shared" si="6"/>
        <v>0</v>
      </c>
      <c r="K196" s="59"/>
    </row>
    <row r="197" spans="1:11" s="37" customFormat="1" ht="45" customHeight="1" x14ac:dyDescent="0.25">
      <c r="A197" s="6">
        <v>193</v>
      </c>
      <c r="B197" s="59">
        <v>1103</v>
      </c>
      <c r="C197" s="59" t="s">
        <v>300</v>
      </c>
      <c r="D197" s="59"/>
      <c r="E197" s="61" t="s">
        <v>22</v>
      </c>
      <c r="F197" s="61" t="s">
        <v>23</v>
      </c>
      <c r="G197" s="61" t="s">
        <v>13</v>
      </c>
      <c r="H197" s="16">
        <v>12</v>
      </c>
      <c r="I197" s="62"/>
      <c r="J197" s="62">
        <f t="shared" si="6"/>
        <v>0</v>
      </c>
      <c r="K197" s="59"/>
    </row>
    <row r="198" spans="1:11" s="37" customFormat="1" ht="45" customHeight="1" x14ac:dyDescent="0.25">
      <c r="A198" s="6">
        <v>194</v>
      </c>
      <c r="B198" s="59">
        <v>1103</v>
      </c>
      <c r="C198" s="59" t="s">
        <v>300</v>
      </c>
      <c r="D198" s="59"/>
      <c r="E198" s="61" t="s">
        <v>25</v>
      </c>
      <c r="F198" s="61" t="s">
        <v>26</v>
      </c>
      <c r="G198" s="61" t="s">
        <v>13</v>
      </c>
      <c r="H198" s="16">
        <v>20</v>
      </c>
      <c r="I198" s="62"/>
      <c r="J198" s="62">
        <f t="shared" si="6"/>
        <v>0</v>
      </c>
      <c r="K198" s="59"/>
    </row>
    <row r="199" spans="1:11" s="37" customFormat="1" ht="45" customHeight="1" x14ac:dyDescent="0.25">
      <c r="A199" s="6">
        <v>195</v>
      </c>
      <c r="B199" s="59">
        <v>1206</v>
      </c>
      <c r="C199" s="59" t="s">
        <v>301</v>
      </c>
      <c r="D199" s="59"/>
      <c r="E199" s="61" t="s">
        <v>22</v>
      </c>
      <c r="F199" s="61" t="s">
        <v>23</v>
      </c>
      <c r="G199" s="61" t="s">
        <v>13</v>
      </c>
      <c r="H199" s="16">
        <v>10</v>
      </c>
      <c r="I199" s="62"/>
      <c r="J199" s="62">
        <f t="shared" si="6"/>
        <v>0</v>
      </c>
      <c r="K199" s="59"/>
    </row>
    <row r="200" spans="1:11" s="37" customFormat="1" ht="45" customHeight="1" x14ac:dyDescent="0.25">
      <c r="A200" s="6">
        <v>196</v>
      </c>
      <c r="B200" s="59">
        <v>1206</v>
      </c>
      <c r="C200" s="59" t="s">
        <v>301</v>
      </c>
      <c r="D200" s="59"/>
      <c r="E200" s="61" t="s">
        <v>25</v>
      </c>
      <c r="F200" s="61" t="s">
        <v>26</v>
      </c>
      <c r="G200" s="61" t="s">
        <v>13</v>
      </c>
      <c r="H200" s="16">
        <v>20</v>
      </c>
      <c r="I200" s="62"/>
      <c r="J200" s="62">
        <f t="shared" si="6"/>
        <v>0</v>
      </c>
      <c r="K200" s="59"/>
    </row>
    <row r="201" spans="1:11" s="37" customFormat="1" ht="45" customHeight="1" x14ac:dyDescent="0.25">
      <c r="A201" s="6">
        <v>197</v>
      </c>
      <c r="B201" s="59">
        <v>1206</v>
      </c>
      <c r="C201" s="59" t="s">
        <v>244</v>
      </c>
      <c r="D201" s="59"/>
      <c r="E201" s="61" t="s">
        <v>22</v>
      </c>
      <c r="F201" s="61" t="s">
        <v>23</v>
      </c>
      <c r="G201" s="61" t="s">
        <v>13</v>
      </c>
      <c r="H201" s="16">
        <v>15</v>
      </c>
      <c r="I201" s="62"/>
      <c r="J201" s="62">
        <f t="shared" si="6"/>
        <v>0</v>
      </c>
      <c r="K201" s="59"/>
    </row>
    <row r="202" spans="1:11" s="37" customFormat="1" ht="45" customHeight="1" x14ac:dyDescent="0.25">
      <c r="A202" s="6">
        <v>198</v>
      </c>
      <c r="B202" s="59">
        <v>1206</v>
      </c>
      <c r="C202" s="59" t="s">
        <v>244</v>
      </c>
      <c r="D202" s="59"/>
      <c r="E202" s="61" t="s">
        <v>25</v>
      </c>
      <c r="F202" s="61" t="s">
        <v>26</v>
      </c>
      <c r="G202" s="61" t="s">
        <v>13</v>
      </c>
      <c r="H202" s="16">
        <v>30</v>
      </c>
      <c r="I202" s="62"/>
      <c r="J202" s="62">
        <f t="shared" si="6"/>
        <v>0</v>
      </c>
      <c r="K202" s="59"/>
    </row>
    <row r="203" spans="1:11" s="37" customFormat="1" ht="33" customHeight="1" x14ac:dyDescent="0.25">
      <c r="A203" s="6">
        <v>199</v>
      </c>
      <c r="B203" s="59">
        <v>1206</v>
      </c>
      <c r="C203" s="59" t="s">
        <v>302</v>
      </c>
      <c r="D203" s="59"/>
      <c r="E203" s="63" t="s">
        <v>36</v>
      </c>
      <c r="F203" s="64" t="s">
        <v>38</v>
      </c>
      <c r="G203" s="64" t="s">
        <v>13</v>
      </c>
      <c r="H203" s="63">
        <v>100</v>
      </c>
      <c r="I203" s="62"/>
      <c r="J203" s="62">
        <f t="shared" si="6"/>
        <v>0</v>
      </c>
      <c r="K203" s="59"/>
    </row>
    <row r="204" spans="1:11" s="37" customFormat="1" ht="33" customHeight="1" x14ac:dyDescent="0.25">
      <c r="A204" s="6">
        <v>200</v>
      </c>
      <c r="B204" s="59">
        <v>1206</v>
      </c>
      <c r="C204" s="59" t="s">
        <v>302</v>
      </c>
      <c r="D204" s="59"/>
      <c r="E204" s="63" t="s">
        <v>36</v>
      </c>
      <c r="F204" s="64" t="s">
        <v>49</v>
      </c>
      <c r="G204" s="64" t="s">
        <v>13</v>
      </c>
      <c r="H204" s="63">
        <v>100</v>
      </c>
      <c r="I204" s="62"/>
      <c r="J204" s="62">
        <f t="shared" si="6"/>
        <v>0</v>
      </c>
      <c r="K204" s="59"/>
    </row>
    <row r="205" spans="1:11" s="37" customFormat="1" ht="33" customHeight="1" x14ac:dyDescent="0.25">
      <c r="A205" s="6">
        <v>201</v>
      </c>
      <c r="B205" s="59">
        <v>1206</v>
      </c>
      <c r="C205" s="59" t="s">
        <v>302</v>
      </c>
      <c r="D205" s="59"/>
      <c r="E205" s="63" t="s">
        <v>113</v>
      </c>
      <c r="F205" s="64">
        <v>4148</v>
      </c>
      <c r="G205" s="64" t="s">
        <v>13</v>
      </c>
      <c r="H205" s="63">
        <v>100</v>
      </c>
      <c r="I205" s="62"/>
      <c r="J205" s="62">
        <f t="shared" si="6"/>
        <v>0</v>
      </c>
      <c r="K205" s="59"/>
    </row>
    <row r="206" spans="1:11" s="37" customFormat="1" ht="33" customHeight="1" x14ac:dyDescent="0.25">
      <c r="A206" s="6">
        <v>202</v>
      </c>
      <c r="B206" s="59">
        <v>1206</v>
      </c>
      <c r="C206" s="59" t="s">
        <v>302</v>
      </c>
      <c r="D206" s="59"/>
      <c r="E206" s="63" t="s">
        <v>120</v>
      </c>
      <c r="F206" s="63" t="s">
        <v>121</v>
      </c>
      <c r="G206" s="63" t="s">
        <v>13</v>
      </c>
      <c r="H206" s="63">
        <v>100</v>
      </c>
      <c r="I206" s="62"/>
      <c r="J206" s="62">
        <f t="shared" si="6"/>
        <v>0</v>
      </c>
      <c r="K206" s="59"/>
    </row>
    <row r="207" spans="1:11" s="37" customFormat="1" ht="32.25" customHeight="1" x14ac:dyDescent="0.25">
      <c r="A207" s="6">
        <v>203</v>
      </c>
      <c r="B207" s="59">
        <v>1206</v>
      </c>
      <c r="C207" s="59" t="s">
        <v>302</v>
      </c>
      <c r="D207" s="59"/>
      <c r="E207" s="63" t="s">
        <v>130</v>
      </c>
      <c r="F207" s="64">
        <v>9013</v>
      </c>
      <c r="G207" s="64" t="s">
        <v>13</v>
      </c>
      <c r="H207" s="63">
        <v>100</v>
      </c>
      <c r="I207" s="62"/>
      <c r="J207" s="62">
        <f t="shared" si="6"/>
        <v>0</v>
      </c>
      <c r="K207" s="59"/>
    </row>
    <row r="208" spans="1:11" s="37" customFormat="1" ht="33" customHeight="1" x14ac:dyDescent="0.25">
      <c r="A208" s="6">
        <v>204</v>
      </c>
      <c r="B208" s="59">
        <v>1206</v>
      </c>
      <c r="C208" s="59" t="s">
        <v>302</v>
      </c>
      <c r="D208" s="59"/>
      <c r="E208" s="64" t="s">
        <v>144</v>
      </c>
      <c r="F208" s="64" t="s">
        <v>145</v>
      </c>
      <c r="G208" s="64" t="s">
        <v>13</v>
      </c>
      <c r="H208" s="63">
        <v>35</v>
      </c>
      <c r="I208" s="62"/>
      <c r="J208" s="62">
        <f t="shared" si="6"/>
        <v>0</v>
      </c>
      <c r="K208" s="59"/>
    </row>
    <row r="209" spans="1:11" s="37" customFormat="1" ht="33" customHeight="1" x14ac:dyDescent="0.25">
      <c r="A209" s="6">
        <v>205</v>
      </c>
      <c r="B209" s="59">
        <v>1206</v>
      </c>
      <c r="C209" s="59" t="s">
        <v>302</v>
      </c>
      <c r="D209" s="59"/>
      <c r="E209" s="63" t="s">
        <v>303</v>
      </c>
      <c r="F209" s="64"/>
      <c r="G209" s="65" t="s">
        <v>304</v>
      </c>
      <c r="H209" s="63">
        <v>35</v>
      </c>
      <c r="I209" s="62"/>
      <c r="J209" s="62">
        <f>H209*I209</f>
        <v>0</v>
      </c>
      <c r="K209" s="66" t="s">
        <v>305</v>
      </c>
    </row>
    <row r="210" spans="1:11" s="37" customFormat="1" ht="33" customHeight="1" x14ac:dyDescent="0.25">
      <c r="A210" s="6">
        <v>206</v>
      </c>
      <c r="B210" s="59">
        <v>1206</v>
      </c>
      <c r="C210" s="59" t="s">
        <v>302</v>
      </c>
      <c r="D210" s="59"/>
      <c r="E210" s="63" t="s">
        <v>306</v>
      </c>
      <c r="F210" s="64"/>
      <c r="G210" s="65" t="s">
        <v>304</v>
      </c>
      <c r="H210" s="63">
        <v>35</v>
      </c>
      <c r="I210" s="62"/>
      <c r="J210" s="62">
        <f>H210*I210</f>
        <v>0</v>
      </c>
      <c r="K210" s="66" t="s">
        <v>307</v>
      </c>
    </row>
    <row r="211" spans="1:11" s="37" customFormat="1" ht="33" customHeight="1" x14ac:dyDescent="0.25">
      <c r="A211" s="6">
        <v>207</v>
      </c>
      <c r="B211" s="59">
        <v>1206</v>
      </c>
      <c r="C211" s="59" t="s">
        <v>302</v>
      </c>
      <c r="D211" s="59"/>
      <c r="E211" s="63" t="s">
        <v>308</v>
      </c>
      <c r="F211" s="64"/>
      <c r="G211" s="65" t="s">
        <v>304</v>
      </c>
      <c r="H211" s="63">
        <v>35</v>
      </c>
      <c r="I211" s="62"/>
      <c r="J211" s="62">
        <f t="shared" ref="J211:J212" si="7">H211*I211</f>
        <v>0</v>
      </c>
      <c r="K211" s="66" t="s">
        <v>309</v>
      </c>
    </row>
    <row r="212" spans="1:11" s="37" customFormat="1" ht="33" customHeight="1" x14ac:dyDescent="0.25">
      <c r="A212" s="6">
        <v>208</v>
      </c>
      <c r="B212" s="59">
        <v>1206</v>
      </c>
      <c r="C212" s="59" t="s">
        <v>302</v>
      </c>
      <c r="D212" s="59"/>
      <c r="E212" s="63" t="s">
        <v>310</v>
      </c>
      <c r="F212" s="64"/>
      <c r="G212" s="65" t="s">
        <v>304</v>
      </c>
      <c r="H212" s="63">
        <v>35</v>
      </c>
      <c r="I212" s="62"/>
      <c r="J212" s="62">
        <f t="shared" si="7"/>
        <v>0</v>
      </c>
      <c r="K212" s="66" t="s">
        <v>311</v>
      </c>
    </row>
    <row r="213" spans="1:11" s="37" customFormat="1" ht="33" customHeight="1" x14ac:dyDescent="0.25">
      <c r="A213" s="6">
        <v>209</v>
      </c>
      <c r="B213" s="59">
        <v>1206</v>
      </c>
      <c r="C213" s="59" t="s">
        <v>302</v>
      </c>
      <c r="D213" s="59"/>
      <c r="E213" s="63" t="s">
        <v>312</v>
      </c>
      <c r="F213" s="63"/>
      <c r="G213" s="65" t="s">
        <v>304</v>
      </c>
      <c r="H213" s="63">
        <v>35</v>
      </c>
      <c r="I213" s="62"/>
      <c r="J213" s="62">
        <f t="shared" ref="J213:J262" si="8">I213*H213</f>
        <v>0</v>
      </c>
      <c r="K213" s="66" t="s">
        <v>313</v>
      </c>
    </row>
    <row r="214" spans="1:11" s="37" customFormat="1" ht="33" customHeight="1" x14ac:dyDescent="0.25">
      <c r="A214" s="6">
        <v>210</v>
      </c>
      <c r="B214" s="59">
        <v>1206</v>
      </c>
      <c r="C214" s="59" t="s">
        <v>302</v>
      </c>
      <c r="D214" s="59"/>
      <c r="E214" s="63" t="s">
        <v>314</v>
      </c>
      <c r="F214" s="64"/>
      <c r="G214" s="65" t="s">
        <v>304</v>
      </c>
      <c r="H214" s="63">
        <v>35</v>
      </c>
      <c r="I214" s="62"/>
      <c r="J214" s="62">
        <f t="shared" si="8"/>
        <v>0</v>
      </c>
      <c r="K214" s="66" t="s">
        <v>315</v>
      </c>
    </row>
    <row r="215" spans="1:11" s="37" customFormat="1" ht="33" customHeight="1" x14ac:dyDescent="0.25">
      <c r="A215" s="6">
        <v>211</v>
      </c>
      <c r="B215" s="59">
        <v>1206</v>
      </c>
      <c r="C215" s="59" t="s">
        <v>302</v>
      </c>
      <c r="D215" s="59"/>
      <c r="E215" s="63" t="s">
        <v>316</v>
      </c>
      <c r="F215" s="64"/>
      <c r="G215" s="65" t="s">
        <v>304</v>
      </c>
      <c r="H215" s="63">
        <v>35</v>
      </c>
      <c r="I215" s="62"/>
      <c r="J215" s="62">
        <f t="shared" si="8"/>
        <v>0</v>
      </c>
      <c r="K215" s="66" t="s">
        <v>317</v>
      </c>
    </row>
    <row r="216" spans="1:11" s="37" customFormat="1" ht="33" customHeight="1" x14ac:dyDescent="0.25">
      <c r="A216" s="6">
        <v>212</v>
      </c>
      <c r="B216" s="59">
        <v>1206</v>
      </c>
      <c r="C216" s="59" t="s">
        <v>302</v>
      </c>
      <c r="D216" s="59"/>
      <c r="E216" s="63" t="s">
        <v>318</v>
      </c>
      <c r="F216" s="64"/>
      <c r="G216" s="65" t="s">
        <v>304</v>
      </c>
      <c r="H216" s="63">
        <v>35</v>
      </c>
      <c r="I216" s="62"/>
      <c r="J216" s="62">
        <f t="shared" si="8"/>
        <v>0</v>
      </c>
      <c r="K216" s="66" t="s">
        <v>319</v>
      </c>
    </row>
    <row r="217" spans="1:11" s="37" customFormat="1" ht="29.25" customHeight="1" x14ac:dyDescent="0.25">
      <c r="A217" s="6">
        <v>213</v>
      </c>
      <c r="B217" s="59">
        <v>1206</v>
      </c>
      <c r="C217" s="59" t="s">
        <v>302</v>
      </c>
      <c r="D217" s="59"/>
      <c r="E217" s="63" t="s">
        <v>320</v>
      </c>
      <c r="F217" s="64"/>
      <c r="G217" s="34" t="s">
        <v>321</v>
      </c>
      <c r="H217" s="34">
        <v>7</v>
      </c>
      <c r="I217" s="62"/>
      <c r="J217" s="62">
        <f t="shared" si="8"/>
        <v>0</v>
      </c>
      <c r="K217" s="66" t="s">
        <v>322</v>
      </c>
    </row>
    <row r="218" spans="1:11" s="37" customFormat="1" ht="39" customHeight="1" x14ac:dyDescent="0.3">
      <c r="A218" s="6">
        <v>214</v>
      </c>
      <c r="B218" s="59" t="s">
        <v>323</v>
      </c>
      <c r="C218" s="59" t="s">
        <v>324</v>
      </c>
      <c r="D218" s="19"/>
      <c r="E218" s="19" t="s">
        <v>286</v>
      </c>
      <c r="F218" s="55">
        <v>25</v>
      </c>
      <c r="G218" s="34" t="s">
        <v>21</v>
      </c>
      <c r="H218" s="34">
        <v>120</v>
      </c>
      <c r="I218" s="67"/>
      <c r="J218" s="62">
        <f t="shared" si="8"/>
        <v>0</v>
      </c>
    </row>
    <row r="219" spans="1:11" s="37" customFormat="1" ht="39" customHeight="1" x14ac:dyDescent="0.3">
      <c r="A219" s="6">
        <v>215</v>
      </c>
      <c r="B219" s="59" t="s">
        <v>323</v>
      </c>
      <c r="C219" s="59" t="s">
        <v>324</v>
      </c>
      <c r="D219" s="19"/>
      <c r="E219" s="19" t="s">
        <v>287</v>
      </c>
      <c r="F219" s="55">
        <v>25</v>
      </c>
      <c r="G219" s="34" t="s">
        <v>288</v>
      </c>
      <c r="H219" s="34">
        <v>5</v>
      </c>
      <c r="I219" s="67"/>
      <c r="J219" s="62">
        <f t="shared" si="8"/>
        <v>0</v>
      </c>
      <c r="K219" s="40"/>
    </row>
    <row r="220" spans="1:11" s="37" customFormat="1" ht="37.5" customHeight="1" x14ac:dyDescent="0.3">
      <c r="A220" s="6">
        <v>216</v>
      </c>
      <c r="B220" s="59" t="s">
        <v>323</v>
      </c>
      <c r="C220" s="59" t="s">
        <v>324</v>
      </c>
      <c r="D220" s="19"/>
      <c r="E220" s="19" t="s">
        <v>289</v>
      </c>
      <c r="F220" s="56" t="s">
        <v>325</v>
      </c>
      <c r="G220" s="57" t="s">
        <v>181</v>
      </c>
      <c r="H220" s="57">
        <v>25</v>
      </c>
      <c r="I220" s="67"/>
      <c r="J220" s="62">
        <f t="shared" si="8"/>
        <v>0</v>
      </c>
      <c r="K220" s="40" t="s">
        <v>326</v>
      </c>
    </row>
    <row r="221" spans="1:11" s="37" customFormat="1" ht="39" customHeight="1" x14ac:dyDescent="0.3">
      <c r="A221" s="6">
        <v>217</v>
      </c>
      <c r="B221" s="59" t="s">
        <v>323</v>
      </c>
      <c r="C221" s="59" t="s">
        <v>324</v>
      </c>
      <c r="D221" s="19"/>
      <c r="E221" s="19" t="s">
        <v>290</v>
      </c>
      <c r="F221" s="58" t="s">
        <v>291</v>
      </c>
      <c r="G221" s="34" t="s">
        <v>13</v>
      </c>
      <c r="H221" s="34">
        <v>15</v>
      </c>
      <c r="I221" s="67"/>
      <c r="J221" s="62">
        <f t="shared" si="8"/>
        <v>0</v>
      </c>
      <c r="K221" s="40"/>
    </row>
    <row r="222" spans="1:11" s="37" customFormat="1" ht="37.5" customHeight="1" x14ac:dyDescent="0.3">
      <c r="A222" s="6">
        <v>218</v>
      </c>
      <c r="B222" s="59" t="s">
        <v>323</v>
      </c>
      <c r="C222" s="59" t="s">
        <v>324</v>
      </c>
      <c r="D222" s="19"/>
      <c r="E222" s="19" t="s">
        <v>292</v>
      </c>
      <c r="F222" s="58" t="s">
        <v>291</v>
      </c>
      <c r="G222" s="34" t="s">
        <v>13</v>
      </c>
      <c r="H222" s="34">
        <v>15</v>
      </c>
      <c r="I222" s="67"/>
      <c r="J222" s="62">
        <f t="shared" si="8"/>
        <v>0</v>
      </c>
      <c r="K222" s="40"/>
    </row>
    <row r="223" spans="1:11" s="37" customFormat="1" ht="39" customHeight="1" x14ac:dyDescent="0.3">
      <c r="A223" s="6">
        <v>219</v>
      </c>
      <c r="B223" s="59" t="s">
        <v>323</v>
      </c>
      <c r="C223" s="59" t="s">
        <v>324</v>
      </c>
      <c r="D223" s="19"/>
      <c r="E223" s="19" t="s">
        <v>293</v>
      </c>
      <c r="F223" s="58" t="s">
        <v>291</v>
      </c>
      <c r="G223" s="34" t="s">
        <v>13</v>
      </c>
      <c r="H223" s="34">
        <v>15</v>
      </c>
      <c r="I223" s="67"/>
      <c r="J223" s="62">
        <f t="shared" si="8"/>
        <v>0</v>
      </c>
      <c r="K223" s="40"/>
    </row>
    <row r="224" spans="1:11" s="37" customFormat="1" ht="37.5" customHeight="1" x14ac:dyDescent="0.3">
      <c r="A224" s="6">
        <v>220</v>
      </c>
      <c r="B224" s="59" t="s">
        <v>323</v>
      </c>
      <c r="C224" s="59" t="s">
        <v>324</v>
      </c>
      <c r="D224" s="19"/>
      <c r="E224" s="19" t="s">
        <v>294</v>
      </c>
      <c r="F224" s="55">
        <v>25</v>
      </c>
      <c r="G224" s="34" t="s">
        <v>13</v>
      </c>
      <c r="H224" s="34">
        <v>300</v>
      </c>
      <c r="I224" s="67"/>
      <c r="J224" s="62">
        <f t="shared" si="8"/>
        <v>0</v>
      </c>
      <c r="K224" s="40"/>
    </row>
    <row r="225" spans="1:11" s="37" customFormat="1" ht="39" customHeight="1" x14ac:dyDescent="0.3">
      <c r="A225" s="6">
        <v>221</v>
      </c>
      <c r="B225" s="59" t="s">
        <v>323</v>
      </c>
      <c r="C225" s="59" t="s">
        <v>324</v>
      </c>
      <c r="D225" s="19"/>
      <c r="E225" s="19" t="s">
        <v>295</v>
      </c>
      <c r="F225" s="55">
        <v>25</v>
      </c>
      <c r="G225" s="34" t="s">
        <v>13</v>
      </c>
      <c r="H225" s="34">
        <v>200</v>
      </c>
      <c r="I225" s="67"/>
      <c r="J225" s="62">
        <f t="shared" si="8"/>
        <v>0</v>
      </c>
      <c r="K225" s="40"/>
    </row>
    <row r="226" spans="1:11" s="37" customFormat="1" ht="37.5" customHeight="1" x14ac:dyDescent="0.3">
      <c r="A226" s="6">
        <v>222</v>
      </c>
      <c r="B226" s="59" t="s">
        <v>323</v>
      </c>
      <c r="C226" s="59" t="s">
        <v>324</v>
      </c>
      <c r="D226" s="19"/>
      <c r="E226" s="19" t="s">
        <v>296</v>
      </c>
      <c r="F226" s="34" t="s">
        <v>297</v>
      </c>
      <c r="G226" s="34" t="s">
        <v>24</v>
      </c>
      <c r="H226" s="34">
        <v>10</v>
      </c>
      <c r="I226" s="67"/>
      <c r="J226" s="62">
        <f t="shared" si="8"/>
        <v>0</v>
      </c>
      <c r="K226" s="40"/>
    </row>
    <row r="227" spans="1:11" s="37" customFormat="1" ht="37.5" customHeight="1" x14ac:dyDescent="0.25">
      <c r="A227" s="6">
        <v>223</v>
      </c>
      <c r="B227" s="60" t="s">
        <v>323</v>
      </c>
      <c r="C227" s="60" t="s">
        <v>324</v>
      </c>
      <c r="D227" s="36"/>
      <c r="E227" s="36" t="s">
        <v>278</v>
      </c>
      <c r="F227" s="36" t="s">
        <v>334</v>
      </c>
      <c r="G227" s="36" t="s">
        <v>13</v>
      </c>
      <c r="H227" s="19">
        <v>30</v>
      </c>
      <c r="I227" s="74"/>
      <c r="J227" s="62">
        <f>H227*I227</f>
        <v>0</v>
      </c>
      <c r="K227" s="40"/>
    </row>
    <row r="228" spans="1:11" s="37" customFormat="1" ht="37.5" customHeight="1" x14ac:dyDescent="0.25">
      <c r="A228" s="6">
        <v>224</v>
      </c>
      <c r="B228" s="60" t="s">
        <v>323</v>
      </c>
      <c r="C228" s="60" t="s">
        <v>324</v>
      </c>
      <c r="D228" s="73"/>
      <c r="E228" s="73" t="s">
        <v>329</v>
      </c>
      <c r="F228" s="36" t="s">
        <v>335</v>
      </c>
      <c r="G228" s="36" t="s">
        <v>13</v>
      </c>
      <c r="H228" s="19">
        <v>20</v>
      </c>
      <c r="I228" s="74"/>
      <c r="J228" s="62">
        <f t="shared" ref="J228:J232" si="9">H228*I228</f>
        <v>0</v>
      </c>
      <c r="K228" s="40"/>
    </row>
    <row r="229" spans="1:11" s="37" customFormat="1" ht="37.5" customHeight="1" x14ac:dyDescent="0.25">
      <c r="A229" s="6">
        <v>225</v>
      </c>
      <c r="B229" s="60" t="s">
        <v>323</v>
      </c>
      <c r="C229" s="60" t="s">
        <v>324</v>
      </c>
      <c r="D229" s="36"/>
      <c r="E229" s="36" t="s">
        <v>330</v>
      </c>
      <c r="F229" s="73" t="s">
        <v>336</v>
      </c>
      <c r="G229" s="36" t="s">
        <v>21</v>
      </c>
      <c r="H229" s="19">
        <v>100</v>
      </c>
      <c r="I229" s="74"/>
      <c r="J229" s="62">
        <f t="shared" si="9"/>
        <v>0</v>
      </c>
      <c r="K229" s="40"/>
    </row>
    <row r="230" spans="1:11" s="37" customFormat="1" ht="37.5" customHeight="1" x14ac:dyDescent="0.25">
      <c r="A230" s="6">
        <v>226</v>
      </c>
      <c r="B230" s="60" t="s">
        <v>323</v>
      </c>
      <c r="C230" s="60" t="s">
        <v>324</v>
      </c>
      <c r="D230" s="36"/>
      <c r="E230" s="36" t="s">
        <v>331</v>
      </c>
      <c r="F230" s="73" t="s">
        <v>337</v>
      </c>
      <c r="G230" s="36" t="s">
        <v>21</v>
      </c>
      <c r="H230" s="19">
        <v>100</v>
      </c>
      <c r="I230" s="74"/>
      <c r="J230" s="62">
        <f t="shared" si="9"/>
        <v>0</v>
      </c>
      <c r="K230" s="40"/>
    </row>
    <row r="231" spans="1:11" s="37" customFormat="1" ht="37.5" customHeight="1" x14ac:dyDescent="0.25">
      <c r="A231" s="6">
        <v>227</v>
      </c>
      <c r="B231" s="60" t="s">
        <v>323</v>
      </c>
      <c r="C231" s="60" t="s">
        <v>324</v>
      </c>
      <c r="D231" s="36"/>
      <c r="E231" s="36" t="s">
        <v>332</v>
      </c>
      <c r="F231" s="36" t="s">
        <v>338</v>
      </c>
      <c r="G231" s="36" t="s">
        <v>24</v>
      </c>
      <c r="H231" s="19">
        <v>20</v>
      </c>
      <c r="I231" s="74"/>
      <c r="J231" s="62">
        <f t="shared" si="9"/>
        <v>0</v>
      </c>
      <c r="K231" s="40"/>
    </row>
    <row r="232" spans="1:11" s="37" customFormat="1" ht="37.5" customHeight="1" x14ac:dyDescent="0.25">
      <c r="A232" s="6">
        <v>228</v>
      </c>
      <c r="B232" s="60" t="s">
        <v>323</v>
      </c>
      <c r="C232" s="60" t="s">
        <v>324</v>
      </c>
      <c r="D232" s="36"/>
      <c r="E232" s="36" t="s">
        <v>333</v>
      </c>
      <c r="F232" s="36" t="s">
        <v>339</v>
      </c>
      <c r="G232" s="36" t="s">
        <v>13</v>
      </c>
      <c r="H232" s="19">
        <v>12</v>
      </c>
      <c r="I232" s="74"/>
      <c r="J232" s="62">
        <f t="shared" si="9"/>
        <v>0</v>
      </c>
      <c r="K232" s="40"/>
    </row>
    <row r="233" spans="1:11" s="69" customFormat="1" ht="75.75" customHeight="1" x14ac:dyDescent="0.25">
      <c r="A233" s="6">
        <v>229</v>
      </c>
      <c r="B233" s="59">
        <v>1103</v>
      </c>
      <c r="C233" s="59" t="s">
        <v>327</v>
      </c>
      <c r="D233" s="59" t="s">
        <v>263</v>
      </c>
      <c r="E233" s="19"/>
      <c r="F233" s="68" t="s">
        <v>264</v>
      </c>
      <c r="G233" s="19" t="s">
        <v>243</v>
      </c>
      <c r="H233" s="16">
        <v>20</v>
      </c>
      <c r="I233" s="62"/>
      <c r="J233" s="62">
        <f t="shared" si="8"/>
        <v>0</v>
      </c>
      <c r="K233" s="40"/>
    </row>
    <row r="234" spans="1:11" s="69" customFormat="1" ht="75.75" customHeight="1" x14ac:dyDescent="0.25">
      <c r="A234" s="6">
        <v>230</v>
      </c>
      <c r="B234" s="59">
        <v>1103</v>
      </c>
      <c r="C234" s="59" t="s">
        <v>327</v>
      </c>
      <c r="D234" s="59" t="s">
        <v>263</v>
      </c>
      <c r="E234" s="19"/>
      <c r="F234" s="68" t="s">
        <v>265</v>
      </c>
      <c r="G234" s="19" t="s">
        <v>243</v>
      </c>
      <c r="H234" s="16">
        <v>20</v>
      </c>
      <c r="I234" s="62"/>
      <c r="J234" s="62">
        <f t="shared" si="8"/>
        <v>0</v>
      </c>
      <c r="K234" s="40"/>
    </row>
    <row r="235" spans="1:11" s="69" customFormat="1" ht="75.75" customHeight="1" x14ac:dyDescent="0.25">
      <c r="A235" s="6">
        <v>231</v>
      </c>
      <c r="B235" s="59">
        <v>1103</v>
      </c>
      <c r="C235" s="59" t="s">
        <v>327</v>
      </c>
      <c r="D235" s="59" t="s">
        <v>263</v>
      </c>
      <c r="E235" s="19"/>
      <c r="F235" s="68" t="s">
        <v>266</v>
      </c>
      <c r="G235" s="19" t="s">
        <v>243</v>
      </c>
      <c r="H235" s="16">
        <v>20</v>
      </c>
      <c r="I235" s="62"/>
      <c r="J235" s="62">
        <f t="shared" si="8"/>
        <v>0</v>
      </c>
      <c r="K235" s="40"/>
    </row>
    <row r="236" spans="1:11" s="69" customFormat="1" ht="75.75" customHeight="1" x14ac:dyDescent="0.25">
      <c r="A236" s="6">
        <v>232</v>
      </c>
      <c r="B236" s="59">
        <v>1103</v>
      </c>
      <c r="C236" s="59" t="s">
        <v>327</v>
      </c>
      <c r="D236" s="59" t="s">
        <v>11</v>
      </c>
      <c r="E236" s="19"/>
      <c r="F236" s="19" t="s">
        <v>267</v>
      </c>
      <c r="G236" s="19" t="s">
        <v>208</v>
      </c>
      <c r="H236" s="16">
        <v>24</v>
      </c>
      <c r="I236" s="62"/>
      <c r="J236" s="62">
        <f t="shared" si="8"/>
        <v>0</v>
      </c>
      <c r="K236" s="40"/>
    </row>
    <row r="237" spans="1:11" s="69" customFormat="1" ht="75.75" customHeight="1" x14ac:dyDescent="0.25">
      <c r="A237" s="6">
        <v>233</v>
      </c>
      <c r="B237" s="59">
        <v>1103</v>
      </c>
      <c r="C237" s="59" t="s">
        <v>327</v>
      </c>
      <c r="D237" s="59" t="s">
        <v>268</v>
      </c>
      <c r="E237" s="19"/>
      <c r="F237" s="19" t="s">
        <v>269</v>
      </c>
      <c r="G237" s="19" t="s">
        <v>208</v>
      </c>
      <c r="H237" s="16">
        <v>24</v>
      </c>
      <c r="I237" s="62"/>
      <c r="J237" s="62">
        <f t="shared" si="8"/>
        <v>0</v>
      </c>
      <c r="K237" s="40"/>
    </row>
    <row r="238" spans="1:11" s="69" customFormat="1" ht="75.75" customHeight="1" x14ac:dyDescent="0.25">
      <c r="A238" s="6">
        <v>234</v>
      </c>
      <c r="B238" s="59">
        <v>1103</v>
      </c>
      <c r="C238" s="59" t="s">
        <v>327</v>
      </c>
      <c r="D238" s="59" t="s">
        <v>270</v>
      </c>
      <c r="E238" s="19"/>
      <c r="F238" s="19" t="s">
        <v>271</v>
      </c>
      <c r="G238" s="19" t="s">
        <v>208</v>
      </c>
      <c r="H238" s="16">
        <v>10</v>
      </c>
      <c r="I238" s="62"/>
      <c r="J238" s="62">
        <f t="shared" si="8"/>
        <v>0</v>
      </c>
      <c r="K238" s="40"/>
    </row>
    <row r="239" spans="1:11" s="69" customFormat="1" ht="75.75" customHeight="1" x14ac:dyDescent="0.25">
      <c r="A239" s="6">
        <v>235</v>
      </c>
      <c r="B239" s="59">
        <v>1103</v>
      </c>
      <c r="C239" s="59" t="s">
        <v>327</v>
      </c>
      <c r="D239" s="59" t="s">
        <v>272</v>
      </c>
      <c r="E239" s="19"/>
      <c r="F239" s="19" t="s">
        <v>273</v>
      </c>
      <c r="G239" s="19" t="s">
        <v>208</v>
      </c>
      <c r="H239" s="16">
        <v>10</v>
      </c>
      <c r="I239" s="62"/>
      <c r="J239" s="62">
        <f t="shared" si="8"/>
        <v>0</v>
      </c>
      <c r="K239" s="40"/>
    </row>
    <row r="240" spans="1:11" s="69" customFormat="1" ht="75.75" customHeight="1" x14ac:dyDescent="0.25">
      <c r="A240" s="6">
        <v>236</v>
      </c>
      <c r="B240" s="59">
        <v>1103</v>
      </c>
      <c r="C240" s="59" t="s">
        <v>327</v>
      </c>
      <c r="D240" s="59" t="s">
        <v>274</v>
      </c>
      <c r="E240" s="19"/>
      <c r="F240" s="19" t="s">
        <v>275</v>
      </c>
      <c r="G240" s="19" t="s">
        <v>208</v>
      </c>
      <c r="H240" s="16">
        <v>10</v>
      </c>
      <c r="I240" s="62"/>
      <c r="J240" s="62">
        <f t="shared" si="8"/>
        <v>0</v>
      </c>
      <c r="K240" s="40"/>
    </row>
    <row r="241" spans="1:11" s="69" customFormat="1" ht="106.5" customHeight="1" x14ac:dyDescent="0.25">
      <c r="A241" s="6">
        <v>237</v>
      </c>
      <c r="B241" s="59">
        <v>1103</v>
      </c>
      <c r="C241" s="59" t="s">
        <v>327</v>
      </c>
      <c r="D241" s="59" t="s">
        <v>249</v>
      </c>
      <c r="E241" s="19"/>
      <c r="F241" s="19" t="s">
        <v>250</v>
      </c>
      <c r="G241" s="19" t="s">
        <v>195</v>
      </c>
      <c r="H241" s="16">
        <v>8</v>
      </c>
      <c r="I241" s="62"/>
      <c r="J241" s="62">
        <f t="shared" si="8"/>
        <v>0</v>
      </c>
      <c r="K241" s="40"/>
    </row>
    <row r="242" spans="1:11" s="69" customFormat="1" ht="53.1" customHeight="1" x14ac:dyDescent="0.25">
      <c r="A242" s="6">
        <v>238</v>
      </c>
      <c r="B242" s="59">
        <v>1103</v>
      </c>
      <c r="C242" s="59" t="s">
        <v>327</v>
      </c>
      <c r="D242" s="59" t="s">
        <v>251</v>
      </c>
      <c r="E242" s="19"/>
      <c r="F242" s="19" t="s">
        <v>252</v>
      </c>
      <c r="G242" s="19" t="s">
        <v>195</v>
      </c>
      <c r="H242" s="16">
        <v>8</v>
      </c>
      <c r="I242" s="62"/>
      <c r="J242" s="62">
        <f t="shared" si="8"/>
        <v>0</v>
      </c>
      <c r="K242" s="40"/>
    </row>
    <row r="243" spans="1:11" s="69" customFormat="1" ht="53.1" customHeight="1" x14ac:dyDescent="0.25">
      <c r="A243" s="6">
        <v>239</v>
      </c>
      <c r="B243" s="59">
        <v>1103</v>
      </c>
      <c r="C243" s="59" t="s">
        <v>327</v>
      </c>
      <c r="D243" s="59" t="s">
        <v>253</v>
      </c>
      <c r="E243" s="19"/>
      <c r="F243" s="19" t="s">
        <v>252</v>
      </c>
      <c r="G243" s="19" t="s">
        <v>195</v>
      </c>
      <c r="H243" s="16">
        <v>8</v>
      </c>
      <c r="I243" s="62"/>
      <c r="J243" s="62">
        <f t="shared" si="8"/>
        <v>0</v>
      </c>
      <c r="K243" s="40"/>
    </row>
    <row r="244" spans="1:11" s="69" customFormat="1" ht="53.1" customHeight="1" x14ac:dyDescent="0.25">
      <c r="A244" s="6">
        <v>240</v>
      </c>
      <c r="B244" s="59">
        <v>1103</v>
      </c>
      <c r="C244" s="59" t="s">
        <v>327</v>
      </c>
      <c r="D244" s="59" t="s">
        <v>254</v>
      </c>
      <c r="E244" s="19"/>
      <c r="F244" s="19" t="s">
        <v>255</v>
      </c>
      <c r="G244" s="19" t="s">
        <v>208</v>
      </c>
      <c r="H244" s="16">
        <v>100</v>
      </c>
      <c r="I244" s="62"/>
      <c r="J244" s="62">
        <f t="shared" si="8"/>
        <v>0</v>
      </c>
      <c r="K244" s="40"/>
    </row>
    <row r="245" spans="1:11" s="69" customFormat="1" ht="53.1" customHeight="1" x14ac:dyDescent="0.25">
      <c r="A245" s="6">
        <v>241</v>
      </c>
      <c r="B245" s="59">
        <v>1103</v>
      </c>
      <c r="C245" s="59" t="s">
        <v>327</v>
      </c>
      <c r="D245" s="59" t="s">
        <v>150</v>
      </c>
      <c r="E245" s="19"/>
      <c r="F245" s="19" t="s">
        <v>256</v>
      </c>
      <c r="G245" s="19" t="s">
        <v>33</v>
      </c>
      <c r="H245" s="16">
        <v>20</v>
      </c>
      <c r="I245" s="62"/>
      <c r="J245" s="62">
        <f t="shared" si="8"/>
        <v>0</v>
      </c>
      <c r="K245" s="40"/>
    </row>
    <row r="246" spans="1:11" s="69" customFormat="1" ht="53.1" customHeight="1" x14ac:dyDescent="0.25">
      <c r="A246" s="6">
        <v>242</v>
      </c>
      <c r="B246" s="59">
        <v>1103</v>
      </c>
      <c r="C246" s="59" t="s">
        <v>327</v>
      </c>
      <c r="D246" s="59" t="s">
        <v>257</v>
      </c>
      <c r="E246" s="19"/>
      <c r="F246" s="19" t="s">
        <v>258</v>
      </c>
      <c r="G246" s="19" t="s">
        <v>208</v>
      </c>
      <c r="H246" s="16">
        <v>100</v>
      </c>
      <c r="I246" s="62"/>
      <c r="J246" s="62">
        <f t="shared" si="8"/>
        <v>0</v>
      </c>
      <c r="K246" s="40"/>
    </row>
    <row r="247" spans="1:11" s="69" customFormat="1" ht="53.1" customHeight="1" x14ac:dyDescent="0.25">
      <c r="A247" s="6">
        <v>243</v>
      </c>
      <c r="B247" s="59">
        <v>1103</v>
      </c>
      <c r="C247" s="59" t="s">
        <v>327</v>
      </c>
      <c r="D247" s="59" t="s">
        <v>259</v>
      </c>
      <c r="E247" s="19"/>
      <c r="F247" s="19" t="s">
        <v>260</v>
      </c>
      <c r="G247" s="19" t="s">
        <v>208</v>
      </c>
      <c r="H247" s="16">
        <v>20</v>
      </c>
      <c r="I247" s="62"/>
      <c r="J247" s="62">
        <f t="shared" si="8"/>
        <v>0</v>
      </c>
      <c r="K247" s="40"/>
    </row>
    <row r="248" spans="1:11" s="69" customFormat="1" ht="53.1" customHeight="1" x14ac:dyDescent="0.25">
      <c r="A248" s="6">
        <v>244</v>
      </c>
      <c r="B248" s="59">
        <v>1103</v>
      </c>
      <c r="C248" s="59" t="s">
        <v>327</v>
      </c>
      <c r="D248" s="59" t="s">
        <v>261</v>
      </c>
      <c r="E248" s="19"/>
      <c r="F248" s="68" t="s">
        <v>262</v>
      </c>
      <c r="G248" s="19" t="s">
        <v>208</v>
      </c>
      <c r="H248" s="16">
        <v>5</v>
      </c>
      <c r="I248" s="62"/>
      <c r="J248" s="62">
        <f t="shared" si="8"/>
        <v>0</v>
      </c>
      <c r="K248" s="40"/>
    </row>
    <row r="249" spans="1:11" s="69" customFormat="1" ht="106.5" customHeight="1" x14ac:dyDescent="0.25">
      <c r="A249" s="6">
        <v>245</v>
      </c>
      <c r="B249" s="59">
        <v>1206</v>
      </c>
      <c r="C249" s="59" t="s">
        <v>328</v>
      </c>
      <c r="D249" s="59" t="s">
        <v>249</v>
      </c>
      <c r="E249" s="19"/>
      <c r="F249" s="19" t="s">
        <v>250</v>
      </c>
      <c r="G249" s="19" t="s">
        <v>195</v>
      </c>
      <c r="H249" s="16">
        <v>38</v>
      </c>
      <c r="I249" s="62"/>
      <c r="J249" s="62">
        <f t="shared" si="8"/>
        <v>0</v>
      </c>
      <c r="K249" s="40"/>
    </row>
    <row r="250" spans="1:11" s="69" customFormat="1" ht="53.1" customHeight="1" x14ac:dyDescent="0.25">
      <c r="A250" s="6">
        <v>246</v>
      </c>
      <c r="B250" s="59">
        <v>1206</v>
      </c>
      <c r="C250" s="59" t="s">
        <v>328</v>
      </c>
      <c r="D250" s="59" t="s">
        <v>251</v>
      </c>
      <c r="E250" s="19"/>
      <c r="F250" s="19" t="s">
        <v>252</v>
      </c>
      <c r="G250" s="19" t="s">
        <v>195</v>
      </c>
      <c r="H250" s="16">
        <v>38</v>
      </c>
      <c r="I250" s="62"/>
      <c r="J250" s="62">
        <f t="shared" si="8"/>
        <v>0</v>
      </c>
      <c r="K250" s="40"/>
    </row>
    <row r="251" spans="1:11" s="69" customFormat="1" ht="53.1" customHeight="1" x14ac:dyDescent="0.25">
      <c r="A251" s="6">
        <v>247</v>
      </c>
      <c r="B251" s="59">
        <v>1206</v>
      </c>
      <c r="C251" s="59" t="s">
        <v>328</v>
      </c>
      <c r="D251" s="59" t="s">
        <v>253</v>
      </c>
      <c r="E251" s="19"/>
      <c r="F251" s="19" t="s">
        <v>252</v>
      </c>
      <c r="G251" s="19" t="s">
        <v>195</v>
      </c>
      <c r="H251" s="16">
        <v>38</v>
      </c>
      <c r="I251" s="62"/>
      <c r="J251" s="62">
        <f t="shared" si="8"/>
        <v>0</v>
      </c>
      <c r="K251" s="40"/>
    </row>
    <row r="252" spans="1:11" s="69" customFormat="1" ht="53.1" customHeight="1" x14ac:dyDescent="0.25">
      <c r="A252" s="6">
        <v>248</v>
      </c>
      <c r="B252" s="59">
        <v>1206</v>
      </c>
      <c r="C252" s="59" t="s">
        <v>328</v>
      </c>
      <c r="D252" s="59" t="s">
        <v>254</v>
      </c>
      <c r="E252" s="19"/>
      <c r="F252" s="19" t="s">
        <v>255</v>
      </c>
      <c r="G252" s="19" t="s">
        <v>208</v>
      </c>
      <c r="H252" s="16">
        <v>200</v>
      </c>
      <c r="I252" s="62"/>
      <c r="J252" s="62">
        <f t="shared" si="8"/>
        <v>0</v>
      </c>
      <c r="K252" s="40"/>
    </row>
    <row r="253" spans="1:11" s="69" customFormat="1" ht="53.1" customHeight="1" x14ac:dyDescent="0.25">
      <c r="A253" s="6">
        <v>249</v>
      </c>
      <c r="B253" s="59">
        <v>1206</v>
      </c>
      <c r="C253" s="59" t="s">
        <v>328</v>
      </c>
      <c r="D253" s="59" t="s">
        <v>150</v>
      </c>
      <c r="E253" s="19"/>
      <c r="F253" s="19" t="s">
        <v>256</v>
      </c>
      <c r="G253" s="19" t="s">
        <v>33</v>
      </c>
      <c r="H253" s="16">
        <v>40</v>
      </c>
      <c r="I253" s="62"/>
      <c r="J253" s="62">
        <f t="shared" si="8"/>
        <v>0</v>
      </c>
      <c r="K253" s="40"/>
    </row>
    <row r="254" spans="1:11" s="69" customFormat="1" ht="53.1" customHeight="1" x14ac:dyDescent="0.25">
      <c r="A254" s="6">
        <v>250</v>
      </c>
      <c r="B254" s="59">
        <v>1206</v>
      </c>
      <c r="C254" s="59" t="s">
        <v>328</v>
      </c>
      <c r="D254" s="59" t="s">
        <v>257</v>
      </c>
      <c r="E254" s="19"/>
      <c r="F254" s="19" t="s">
        <v>258</v>
      </c>
      <c r="G254" s="19" t="s">
        <v>208</v>
      </c>
      <c r="H254" s="16">
        <v>100</v>
      </c>
      <c r="I254" s="62"/>
      <c r="J254" s="62">
        <f t="shared" si="8"/>
        <v>0</v>
      </c>
      <c r="K254" s="40"/>
    </row>
    <row r="255" spans="1:11" s="69" customFormat="1" ht="53.1" customHeight="1" x14ac:dyDescent="0.25">
      <c r="A255" s="6">
        <v>251</v>
      </c>
      <c r="B255" s="59">
        <v>1206</v>
      </c>
      <c r="C255" s="59" t="s">
        <v>328</v>
      </c>
      <c r="D255" s="59" t="s">
        <v>259</v>
      </c>
      <c r="E255" s="19"/>
      <c r="F255" s="19" t="s">
        <v>260</v>
      </c>
      <c r="G255" s="19" t="s">
        <v>208</v>
      </c>
      <c r="H255" s="16">
        <v>40</v>
      </c>
      <c r="I255" s="62"/>
      <c r="J255" s="62">
        <f t="shared" si="8"/>
        <v>0</v>
      </c>
      <c r="K255" s="40"/>
    </row>
    <row r="256" spans="1:11" s="69" customFormat="1" ht="53.1" customHeight="1" x14ac:dyDescent="0.25">
      <c r="A256" s="6">
        <v>252</v>
      </c>
      <c r="B256" s="59">
        <v>1206</v>
      </c>
      <c r="C256" s="59" t="s">
        <v>328</v>
      </c>
      <c r="D256" s="59" t="s">
        <v>261</v>
      </c>
      <c r="E256" s="19"/>
      <c r="F256" s="68" t="s">
        <v>262</v>
      </c>
      <c r="G256" s="19" t="s">
        <v>208</v>
      </c>
      <c r="H256" s="16">
        <v>15</v>
      </c>
      <c r="I256" s="62"/>
      <c r="J256" s="62">
        <f t="shared" si="8"/>
        <v>0</v>
      </c>
      <c r="K256" s="40"/>
    </row>
    <row r="257" spans="1:11" s="72" customFormat="1" ht="53.1" customHeight="1" x14ac:dyDescent="0.25">
      <c r="A257" s="6">
        <v>253</v>
      </c>
      <c r="B257" s="59">
        <v>1206</v>
      </c>
      <c r="C257" s="59" t="s">
        <v>328</v>
      </c>
      <c r="D257" s="52" t="s">
        <v>276</v>
      </c>
      <c r="E257" s="70"/>
      <c r="F257" s="71" t="s">
        <v>277</v>
      </c>
      <c r="G257" s="71" t="s">
        <v>181</v>
      </c>
      <c r="H257" s="53">
        <v>20</v>
      </c>
      <c r="I257" s="62"/>
      <c r="J257" s="62">
        <f t="shared" si="8"/>
        <v>0</v>
      </c>
      <c r="K257" s="54"/>
    </row>
    <row r="258" spans="1:11" s="69" customFormat="1" ht="53.1" customHeight="1" x14ac:dyDescent="0.25">
      <c r="A258" s="6">
        <v>254</v>
      </c>
      <c r="B258" s="59">
        <v>1206</v>
      </c>
      <c r="C258" s="59" t="s">
        <v>328</v>
      </c>
      <c r="D258" s="59" t="s">
        <v>278</v>
      </c>
      <c r="E258" s="19"/>
      <c r="F258" s="19" t="s">
        <v>279</v>
      </c>
      <c r="G258" s="19" t="s">
        <v>208</v>
      </c>
      <c r="H258" s="16">
        <v>20</v>
      </c>
      <c r="I258" s="62"/>
      <c r="J258" s="62">
        <f t="shared" si="8"/>
        <v>0</v>
      </c>
      <c r="K258" s="40"/>
    </row>
    <row r="259" spans="1:11" s="69" customFormat="1" ht="75.75" customHeight="1" x14ac:dyDescent="0.25">
      <c r="A259" s="6">
        <v>255</v>
      </c>
      <c r="B259" s="59">
        <v>1206</v>
      </c>
      <c r="C259" s="59" t="s">
        <v>328</v>
      </c>
      <c r="D259" s="59" t="s">
        <v>263</v>
      </c>
      <c r="E259" s="19"/>
      <c r="F259" s="68" t="s">
        <v>280</v>
      </c>
      <c r="G259" s="19" t="s">
        <v>243</v>
      </c>
      <c r="H259" s="16">
        <v>30</v>
      </c>
      <c r="I259" s="62"/>
      <c r="J259" s="62">
        <f t="shared" si="8"/>
        <v>0</v>
      </c>
      <c r="K259" s="40"/>
    </row>
    <row r="260" spans="1:11" s="69" customFormat="1" ht="75.75" customHeight="1" x14ac:dyDescent="0.25">
      <c r="A260" s="6">
        <v>256</v>
      </c>
      <c r="B260" s="59">
        <v>1206</v>
      </c>
      <c r="C260" s="59" t="s">
        <v>328</v>
      </c>
      <c r="D260" s="59" t="s">
        <v>263</v>
      </c>
      <c r="E260" s="19"/>
      <c r="F260" s="68" t="s">
        <v>281</v>
      </c>
      <c r="G260" s="19" t="s">
        <v>243</v>
      </c>
      <c r="H260" s="16">
        <v>30</v>
      </c>
      <c r="I260" s="62"/>
      <c r="J260" s="62">
        <f t="shared" si="8"/>
        <v>0</v>
      </c>
      <c r="K260" s="40"/>
    </row>
    <row r="261" spans="1:11" s="69" customFormat="1" ht="75.75" customHeight="1" x14ac:dyDescent="0.25">
      <c r="A261" s="6">
        <v>257</v>
      </c>
      <c r="B261" s="59">
        <v>1206</v>
      </c>
      <c r="C261" s="59" t="s">
        <v>328</v>
      </c>
      <c r="D261" s="59" t="s">
        <v>263</v>
      </c>
      <c r="E261" s="19"/>
      <c r="F261" s="68" t="s">
        <v>282</v>
      </c>
      <c r="G261" s="19" t="s">
        <v>243</v>
      </c>
      <c r="H261" s="16">
        <v>30</v>
      </c>
      <c r="I261" s="62"/>
      <c r="J261" s="62">
        <f t="shared" si="8"/>
        <v>0</v>
      </c>
      <c r="K261" s="40"/>
    </row>
    <row r="262" spans="1:11" s="69" customFormat="1" ht="75.75" customHeight="1" x14ac:dyDescent="0.25">
      <c r="A262" s="6">
        <v>258</v>
      </c>
      <c r="B262" s="59">
        <v>1206</v>
      </c>
      <c r="C262" s="59" t="s">
        <v>328</v>
      </c>
      <c r="D262" s="59" t="s">
        <v>283</v>
      </c>
      <c r="E262" s="19"/>
      <c r="F262" s="19" t="s">
        <v>284</v>
      </c>
      <c r="G262" s="19" t="s">
        <v>285</v>
      </c>
      <c r="H262" s="16">
        <v>20</v>
      </c>
      <c r="I262" s="62"/>
      <c r="J262" s="62">
        <f t="shared" si="8"/>
        <v>0</v>
      </c>
      <c r="K262" s="40"/>
    </row>
    <row r="263" spans="1:11" s="80" customFormat="1" ht="33" customHeight="1" x14ac:dyDescent="0.25">
      <c r="A263" s="75">
        <v>259</v>
      </c>
      <c r="B263" s="87" t="s">
        <v>248</v>
      </c>
      <c r="C263" s="87"/>
      <c r="D263" s="88"/>
      <c r="E263" s="87"/>
      <c r="F263" s="87"/>
      <c r="G263" s="76"/>
      <c r="H263" s="77"/>
      <c r="I263" s="78"/>
      <c r="J263" s="79">
        <f>SUM(J5:J262)</f>
        <v>0</v>
      </c>
      <c r="K263" s="77"/>
    </row>
    <row r="264" spans="1:11" ht="35.25" customHeight="1" x14ac:dyDescent="0.25">
      <c r="A264" s="89"/>
      <c r="B264" s="89"/>
      <c r="C264" s="89"/>
      <c r="D264" s="90"/>
      <c r="E264" s="89"/>
      <c r="F264" s="89"/>
      <c r="G264" s="89"/>
      <c r="H264" s="89"/>
      <c r="I264" s="90"/>
      <c r="J264" s="90"/>
      <c r="K264" s="89"/>
    </row>
    <row r="265" spans="1:11" ht="53.1" customHeight="1" x14ac:dyDescent="0.25"/>
    <row r="266" spans="1:11" ht="53.1" customHeight="1" x14ac:dyDescent="0.25"/>
    <row r="267" spans="1:11" ht="53.1" customHeight="1" x14ac:dyDescent="0.25"/>
    <row r="268" spans="1:11" ht="53.1" customHeight="1" x14ac:dyDescent="0.25"/>
    <row r="269" spans="1:11" ht="53.1" customHeight="1" x14ac:dyDescent="0.25"/>
    <row r="270" spans="1:11" ht="53.1" customHeight="1" x14ac:dyDescent="0.25"/>
  </sheetData>
  <mergeCells count="25">
    <mergeCell ref="C135:C146"/>
    <mergeCell ref="C147:C160"/>
    <mergeCell ref="C161:C189"/>
    <mergeCell ref="C191:C192"/>
    <mergeCell ref="L164:L167"/>
    <mergeCell ref="E186:E187"/>
    <mergeCell ref="I186:I187"/>
    <mergeCell ref="K168:K189"/>
    <mergeCell ref="L168:L189"/>
    <mergeCell ref="A1:K1"/>
    <mergeCell ref="A2:K2"/>
    <mergeCell ref="A3:K3"/>
    <mergeCell ref="B263:F263"/>
    <mergeCell ref="A264:D264"/>
    <mergeCell ref="E264:K264"/>
    <mergeCell ref="B5:B121"/>
    <mergeCell ref="B122:B128"/>
    <mergeCell ref="B129:B134"/>
    <mergeCell ref="B135:B146"/>
    <mergeCell ref="B147:B160"/>
    <mergeCell ref="B161:B189"/>
    <mergeCell ref="B191:B192"/>
    <mergeCell ref="C5:C121"/>
    <mergeCell ref="C122:C128"/>
    <mergeCell ref="C129:C134"/>
  </mergeCells>
  <phoneticPr fontId="31" type="noConversion"/>
  <hyperlinks>
    <hyperlink ref="K161" r:id="rId1"/>
    <hyperlink ref="K164" r:id="rId2"/>
    <hyperlink ref="K162" r:id="rId3"/>
    <hyperlink ref="K163" r:id="rId4"/>
    <hyperlink ref="K165" display="https://item.taobao.com/item.htm?ak=25016850&amp;ali_trackid=2:mm_5925575871_3071500209_115646500035:1710205001_077_868363863&amp;bxsign=tbk0OgMZvWb6nm8XC29hknaLEhDdUmRGg5EZ8xCQbrDLMx4n-jX3Djs2aaRasixz5dSChuGKj4BCDX-j-L_gK4KIKTbadoV-h7DCi3l3xlJnq2GtU0U2W3CmC_-s9E6ET7e36AIjY9sOUMehqAaLY5lRdEDoC01diRzyFqOKSNJhi7lnytDFlvWDZqMuqbzEhKC&amp;id=687524293506&amp;relationId=3052656273&amp;rid=3052656273&amp;skuId=4898907472228&amp;union_lens=lensId:TAPI@1710204998@2107ccb2_1171_18e30295462_ab2d@01;recoveryid:077_1955192747@1710205001250"/>
    <hyperlink ref="K213" r:id="rId5"/>
    <hyperlink ref="K214" r:id="rId6"/>
    <hyperlink ref="K215" r:id="rId7"/>
    <hyperlink ref="K216" r:id="rId8"/>
    <hyperlink ref="K217" r:id="rId9"/>
    <hyperlink ref="K209" r:id="rId10"/>
    <hyperlink ref="K210" r:id="rId11"/>
    <hyperlink ref="K211" r:id="rId12"/>
    <hyperlink ref="K212" r:id="rId13"/>
  </hyperlinks>
  <printOptions horizontalCentered="1"/>
  <pageMargins left="0.511811023622047" right="0.511811023622047" top="0.55118110236220497" bottom="0.55118110236220497" header="0.31496062992126" footer="0.31496062992126"/>
  <pageSetup paperSize="9" scale="64" fitToHeight="0" orientation="landscape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3.8" x14ac:dyDescent="0.25"/>
  <sheetData/>
  <phoneticPr fontId="31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实训耗材</vt:lpstr>
      <vt:lpstr>Sheet1</vt:lpstr>
      <vt:lpstr>实训耗材!Print_Area</vt:lpstr>
      <vt:lpstr>实训耗材!Print_Titles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JJH</dc:creator>
  <cp:lastModifiedBy>蔡文琳</cp:lastModifiedBy>
  <cp:lastPrinted>2024-03-26T04:07:33Z</cp:lastPrinted>
  <dcterms:created xsi:type="dcterms:W3CDTF">2015-06-05T18:19:00Z</dcterms:created>
  <dcterms:modified xsi:type="dcterms:W3CDTF">2024-04-02T01:37:12Z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E3DD17A72CDA4DDA85AB03850BAA2654_13</vt:lpwstr>
  </property>
  <property fmtid="{D5CDD505-2E9C-101B-9397-08002B2CF9AE}" pid="3" name="KSOProductBuildVer">
    <vt:lpwstr>2052-12.1.0.16399</vt:lpwstr>
  </property>
</Properties>
</file>